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F08F3AF0-CE1A-4983-A862-BD8225530097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370" i="6" l="1"/>
  <c r="AV367" i="6"/>
  <c r="AV366" i="6"/>
  <c r="AV359" i="6"/>
  <c r="AV358" i="6"/>
  <c r="AV346" i="6"/>
  <c r="AV344" i="6"/>
  <c r="AV342" i="6"/>
  <c r="AV340" i="6"/>
  <c r="AV335" i="6"/>
  <c r="AV334" i="6"/>
  <c r="AV326" i="6"/>
  <c r="AV321" i="6"/>
  <c r="AV318" i="6"/>
  <c r="AV315" i="6"/>
  <c r="AV312" i="6"/>
  <c r="AV310" i="6"/>
  <c r="AV305" i="6"/>
  <c r="AV302" i="6"/>
  <c r="AV300" i="6"/>
  <c r="AV298" i="6"/>
  <c r="AV295" i="6"/>
  <c r="AV294" i="6"/>
  <c r="AV290" i="6"/>
  <c r="AV286" i="6"/>
  <c r="AV284" i="6"/>
  <c r="AV283" i="6"/>
  <c r="AV282" i="6"/>
  <c r="AV279" i="6"/>
  <c r="AV275" i="6"/>
  <c r="AV274" i="6"/>
  <c r="AV273" i="6"/>
  <c r="AV272" i="6"/>
  <c r="AV271" i="6"/>
  <c r="AV270" i="6"/>
  <c r="AV268" i="6"/>
  <c r="AV264" i="6"/>
  <c r="AV262" i="6"/>
  <c r="AV256" i="6"/>
  <c r="AV254" i="6"/>
  <c r="AV246" i="6"/>
  <c r="AV244" i="6"/>
  <c r="AV243" i="6"/>
  <c r="AV241" i="6"/>
  <c r="AV240" i="6"/>
  <c r="AV236" i="6"/>
  <c r="AV235" i="6"/>
  <c r="AV233" i="6"/>
  <c r="AV231" i="6"/>
  <c r="AV230" i="6"/>
  <c r="AV225" i="6"/>
  <c r="AV223" i="6"/>
  <c r="AV218" i="6"/>
  <c r="AV215" i="6"/>
  <c r="AV214" i="6"/>
  <c r="AV212" i="6"/>
  <c r="AV206" i="6"/>
  <c r="AV200" i="6"/>
  <c r="AV199" i="6"/>
  <c r="AV198" i="6"/>
  <c r="AV195" i="6"/>
  <c r="AV194" i="6"/>
  <c r="AV190" i="6"/>
  <c r="AV188" i="6"/>
  <c r="AV185" i="6"/>
  <c r="AV182" i="6"/>
  <c r="AV180" i="6"/>
  <c r="AV178" i="6"/>
  <c r="AV177" i="6"/>
  <c r="AV174" i="6"/>
  <c r="AV172" i="6"/>
  <c r="AV170" i="6"/>
  <c r="AV168" i="6"/>
  <c r="AV167" i="6"/>
  <c r="AV166" i="6"/>
  <c r="AV154" i="6"/>
  <c r="AV150" i="6"/>
  <c r="AV142" i="6"/>
  <c r="AV140" i="6"/>
  <c r="AV136" i="6"/>
  <c r="AV134" i="6"/>
  <c r="AV127" i="6"/>
  <c r="AV126" i="6"/>
  <c r="AV122" i="6"/>
  <c r="AV118" i="6"/>
  <c r="AV116" i="6"/>
  <c r="AV113" i="6"/>
  <c r="AV110" i="6"/>
  <c r="AV105" i="6"/>
  <c r="AV102" i="6"/>
  <c r="AV100" i="6"/>
  <c r="AV99" i="6"/>
  <c r="AV97" i="6"/>
  <c r="AV95" i="6"/>
  <c r="AV94" i="6"/>
  <c r="AV86" i="6"/>
  <c r="AV81" i="6"/>
  <c r="AV80" i="6"/>
  <c r="AV78" i="6"/>
  <c r="AV76" i="6"/>
  <c r="AV74" i="6"/>
  <c r="AV73" i="6"/>
  <c r="AV70" i="6"/>
  <c r="AV62" i="6"/>
  <c r="AV60" i="6"/>
  <c r="AV57" i="6"/>
  <c r="AV54" i="6"/>
  <c r="AV50" i="6"/>
  <c r="AV47" i="6"/>
  <c r="AV46" i="6"/>
  <c r="AV44" i="6"/>
  <c r="AV43" i="6"/>
  <c r="AV42" i="6"/>
  <c r="AV39" i="6"/>
  <c r="AV37" i="6"/>
  <c r="AV36" i="6"/>
  <c r="AV34" i="6"/>
  <c r="AV32" i="6"/>
  <c r="AV31" i="6"/>
  <c r="AV30" i="6"/>
  <c r="AV29" i="6"/>
  <c r="AV24" i="6"/>
  <c r="AV23" i="6"/>
  <c r="AV22" i="6"/>
  <c r="AV20" i="6"/>
  <c r="AV19" i="6"/>
  <c r="AV18" i="6"/>
  <c r="AV16" i="6"/>
  <c r="AV14" i="6"/>
  <c r="AV13" i="6"/>
  <c r="AV10" i="6"/>
  <c r="AV9" i="6"/>
  <c r="AV8" i="6"/>
  <c r="AV7" i="6"/>
  <c r="AI438" i="6"/>
  <c r="AI430" i="6"/>
  <c r="AI422" i="6"/>
  <c r="AI414" i="6"/>
  <c r="AI398" i="6"/>
  <c r="AI390" i="6"/>
  <c r="AI374" i="6"/>
  <c r="AI366" i="6"/>
  <c r="AI358" i="6"/>
  <c r="AI350" i="6"/>
  <c r="AI342" i="6"/>
  <c r="AI334" i="6"/>
  <c r="AI326" i="6"/>
  <c r="AI318" i="6"/>
  <c r="AI310" i="6"/>
  <c r="AI294" i="6"/>
  <c r="AI286" i="6"/>
  <c r="AI278" i="6"/>
  <c r="AI270" i="6"/>
  <c r="AI262" i="6"/>
  <c r="AI258" i="6"/>
  <c r="AI254" i="6"/>
  <c r="AI246" i="6"/>
  <c r="AI239" i="6"/>
  <c r="AI238" i="6"/>
  <c r="AI235" i="6"/>
  <c r="AI230" i="6"/>
  <c r="AI222" i="6"/>
  <c r="AI214" i="6"/>
  <c r="AI206" i="6"/>
  <c r="AI194" i="6"/>
  <c r="AI190" i="6"/>
  <c r="AI182" i="6"/>
  <c r="AI179" i="6"/>
  <c r="AI174" i="6"/>
  <c r="AI166" i="6"/>
  <c r="AI158" i="6"/>
  <c r="AI142" i="6"/>
  <c r="AI134" i="6"/>
  <c r="AI126" i="6"/>
  <c r="AI110" i="6"/>
  <c r="AI102" i="6"/>
  <c r="AI95" i="6"/>
  <c r="AI94" i="6"/>
  <c r="AI86" i="6"/>
  <c r="AI78" i="6"/>
  <c r="AI73" i="6"/>
  <c r="AI70" i="6"/>
  <c r="AI62" i="6"/>
  <c r="AI58" i="6"/>
  <c r="AI54" i="6"/>
  <c r="AI50" i="6"/>
  <c r="AI42" i="6"/>
  <c r="AI38" i="6"/>
  <c r="AI34" i="6"/>
  <c r="AI30" i="6"/>
  <c r="AI24" i="6"/>
  <c r="AI23" i="6"/>
  <c r="AI22" i="6"/>
  <c r="AI19" i="6"/>
  <c r="AI18" i="6"/>
  <c r="AI14" i="6"/>
  <c r="AI10" i="6"/>
  <c r="AI7" i="6"/>
  <c r="AV426" i="6"/>
  <c r="AV422" i="6"/>
  <c r="AV418" i="6"/>
  <c r="AV414" i="6"/>
  <c r="AV412" i="6"/>
  <c r="AV408" i="6"/>
  <c r="AV406" i="6"/>
  <c r="AV403" i="6"/>
  <c r="AV402" i="6"/>
  <c r="AV399" i="6"/>
  <c r="AV398" i="6"/>
  <c r="AV396" i="6"/>
  <c r="AV394" i="6"/>
  <c r="AV390" i="6"/>
  <c r="AV386" i="6"/>
  <c r="AV378" i="6"/>
  <c r="AV374" i="6"/>
  <c r="AV362" i="6"/>
  <c r="AV354" i="6"/>
  <c r="AV350" i="6"/>
  <c r="AV338" i="6"/>
  <c r="AV330" i="6"/>
  <c r="AV322" i="6"/>
  <c r="AV314" i="6"/>
  <c r="AV306" i="6"/>
  <c r="AV304" i="6"/>
  <c r="AV278" i="6"/>
  <c r="AV266" i="6"/>
  <c r="AV260" i="6"/>
  <c r="AV250" i="6"/>
  <c r="AV238" i="6"/>
  <c r="AV234" i="6"/>
  <c r="AV226" i="6"/>
  <c r="AV222" i="6"/>
  <c r="AV202" i="6"/>
  <c r="AV196" i="6"/>
  <c r="AV186" i="6"/>
  <c r="AV175" i="6"/>
  <c r="AV162" i="6"/>
  <c r="AV158" i="6"/>
  <c r="AV146" i="6"/>
  <c r="AV138" i="6"/>
  <c r="AV130" i="6"/>
  <c r="AV114" i="6"/>
  <c r="AV107" i="6"/>
  <c r="AV106" i="6"/>
  <c r="AV90" i="6"/>
  <c r="AV84" i="6"/>
  <c r="AV82" i="6"/>
  <c r="AV59" i="6"/>
  <c r="AV58" i="6"/>
  <c r="AV38" i="6"/>
  <c r="AV28" i="6"/>
  <c r="AV27" i="6"/>
  <c r="AV26" i="6"/>
  <c r="AV21" i="6"/>
  <c r="AV15" i="6"/>
  <c r="AV12" i="6"/>
  <c r="AI271" i="6"/>
  <c r="AI43" i="6"/>
  <c r="AI31" i="6"/>
  <c r="AI15" i="6"/>
  <c r="AI11" i="6"/>
  <c r="AV411" i="6"/>
  <c r="AV258" i="6"/>
  <c r="AV11" i="6"/>
  <c r="AI442" i="6"/>
  <c r="AI426" i="6"/>
  <c r="AI402" i="6"/>
  <c r="AI394" i="6"/>
  <c r="AI386" i="6"/>
  <c r="AI382" i="6"/>
  <c r="AI378" i="6"/>
  <c r="AI370" i="6"/>
  <c r="AI354" i="6"/>
  <c r="AI346" i="6"/>
  <c r="AI330" i="6"/>
  <c r="AI322" i="6"/>
  <c r="AI314" i="6"/>
  <c r="AI306" i="6"/>
  <c r="AI302" i="6"/>
  <c r="AI298" i="6"/>
  <c r="AI290" i="6"/>
  <c r="AI282" i="6"/>
  <c r="AI274" i="6"/>
  <c r="AI266" i="6"/>
  <c r="AI250" i="6"/>
  <c r="AI242" i="6"/>
  <c r="AI234" i="6"/>
  <c r="AI226" i="6"/>
  <c r="AI218" i="6"/>
  <c r="AI210" i="6"/>
  <c r="AI202" i="6"/>
  <c r="AI198" i="6"/>
  <c r="AI186" i="6"/>
  <c r="AI178" i="6"/>
  <c r="AI162" i="6"/>
  <c r="AI154" i="6"/>
  <c r="AI150" i="6"/>
  <c r="AI146" i="6"/>
  <c r="AI138" i="6"/>
  <c r="AI130" i="6"/>
  <c r="AI122" i="6"/>
  <c r="AI118" i="6"/>
  <c r="AI114" i="6"/>
  <c r="AI106" i="6"/>
  <c r="AI98" i="6"/>
  <c r="AI90" i="6"/>
  <c r="AI85" i="6"/>
  <c r="AI82" i="6"/>
  <c r="AI79" i="6"/>
  <c r="AI75" i="6"/>
  <c r="AI74" i="6"/>
  <c r="AI67" i="6"/>
  <c r="AI66" i="6"/>
  <c r="AI63" i="6"/>
  <c r="AI59" i="6"/>
  <c r="AI55" i="6"/>
  <c r="AI51" i="6"/>
  <c r="AI46" i="6"/>
  <c r="AI41" i="6"/>
  <c r="AI37" i="6"/>
  <c r="AI35" i="6"/>
  <c r="AI33" i="6"/>
  <c r="AI26" i="6"/>
  <c r="AI21" i="6"/>
  <c r="AI13" i="6"/>
  <c r="AV438" i="6"/>
  <c r="AV430" i="6"/>
  <c r="AV382" i="6"/>
  <c r="AV129" i="6"/>
  <c r="AV52" i="6"/>
  <c r="AV40" i="6"/>
  <c r="AI406" i="6"/>
  <c r="AI148" i="6"/>
  <c r="AI140" i="6"/>
  <c r="AI92" i="6"/>
  <c r="AI76" i="6"/>
  <c r="AI60" i="6"/>
  <c r="AI44" i="6"/>
  <c r="AI28" i="6"/>
  <c r="AI12" i="6"/>
  <c r="AV444" i="6"/>
  <c r="AV442" i="6"/>
  <c r="AV436" i="6"/>
  <c r="AV432" i="6"/>
  <c r="AV424" i="6"/>
  <c r="AV420" i="6"/>
  <c r="AV416" i="6"/>
  <c r="AV410" i="6"/>
  <c r="AV404" i="6"/>
  <c r="AV392" i="6"/>
  <c r="AV388" i="6"/>
  <c r="AV380" i="6"/>
  <c r="AV376" i="6"/>
  <c r="AV368" i="6"/>
  <c r="AV364" i="6"/>
  <c r="AV360" i="6"/>
  <c r="AV352" i="6"/>
  <c r="AV348" i="6"/>
  <c r="AV336" i="6"/>
  <c r="AV332" i="6"/>
  <c r="AV324" i="6"/>
  <c r="AV320" i="6"/>
  <c r="AV316" i="6"/>
  <c r="AV308" i="6"/>
  <c r="AV296" i="6"/>
  <c r="AV292" i="6"/>
  <c r="AV288" i="6"/>
  <c r="AV280" i="6"/>
  <c r="AV276" i="6"/>
  <c r="AV252" i="6"/>
  <c r="AV248" i="6"/>
  <c r="AV242" i="6"/>
  <c r="AV232" i="6"/>
  <c r="AV228" i="6"/>
  <c r="AV224" i="6"/>
  <c r="AV220" i="6"/>
  <c r="AV216" i="6"/>
  <c r="AV210" i="6"/>
  <c r="AV208" i="6"/>
  <c r="AV204" i="6"/>
  <c r="AV184" i="6"/>
  <c r="AV164" i="6"/>
  <c r="AV160" i="6"/>
  <c r="AV152" i="6"/>
  <c r="AV148" i="6"/>
  <c r="AV144" i="6"/>
  <c r="AV128" i="6"/>
  <c r="AV124" i="6"/>
  <c r="AV120" i="6"/>
  <c r="AV112" i="6"/>
  <c r="AV108" i="6"/>
  <c r="AV104" i="6"/>
  <c r="AV98" i="6"/>
  <c r="AV96" i="6"/>
  <c r="AV92" i="6"/>
  <c r="AV88" i="6"/>
  <c r="AV72" i="6"/>
  <c r="AV66" i="6"/>
  <c r="AV64" i="6"/>
  <c r="AV56" i="6"/>
  <c r="AV48" i="6"/>
  <c r="AI444" i="6"/>
  <c r="AI440" i="6"/>
  <c r="AI436" i="6"/>
  <c r="AI434" i="6"/>
  <c r="AI432" i="6"/>
  <c r="AI428" i="6"/>
  <c r="AI424" i="6"/>
  <c r="AI420" i="6"/>
  <c r="AI416" i="6"/>
  <c r="AI412" i="6"/>
  <c r="AI410" i="6"/>
  <c r="AI408" i="6"/>
  <c r="AI404" i="6"/>
  <c r="AI400" i="6"/>
  <c r="AI388" i="6"/>
  <c r="AI384" i="6"/>
  <c r="AI380" i="6"/>
  <c r="AI376" i="6"/>
  <c r="AI372" i="6"/>
  <c r="AI368" i="6"/>
  <c r="AI364" i="6"/>
  <c r="AI360" i="6"/>
  <c r="AI356" i="6"/>
  <c r="AI352" i="6"/>
  <c r="AI348" i="6"/>
  <c r="AI344" i="6"/>
  <c r="AI340" i="6"/>
  <c r="AI338" i="6"/>
  <c r="AI336" i="6"/>
  <c r="AI324" i="6"/>
  <c r="AI320" i="6"/>
  <c r="AI316" i="6"/>
  <c r="AI312" i="6"/>
  <c r="AI308" i="6"/>
  <c r="AI304" i="6"/>
  <c r="AI300" i="6"/>
  <c r="AI296" i="6"/>
  <c r="AI292" i="6"/>
  <c r="AI288" i="6"/>
  <c r="AI284" i="6"/>
  <c r="AI280" i="6"/>
  <c r="AI276" i="6"/>
  <c r="AI272" i="6"/>
  <c r="AI264" i="6"/>
  <c r="AI260" i="6"/>
  <c r="AI256" i="6"/>
  <c r="AI252" i="6"/>
  <c r="AI248" i="6"/>
  <c r="AI244" i="6"/>
  <c r="AI240" i="6"/>
  <c r="AI232" i="6"/>
  <c r="AI228" i="6"/>
  <c r="AI224" i="6"/>
  <c r="AI220" i="6"/>
  <c r="AI216" i="6"/>
  <c r="AI212" i="6"/>
  <c r="AI208" i="6"/>
  <c r="AI204" i="6"/>
  <c r="AI200" i="6"/>
  <c r="AI196" i="6"/>
  <c r="AI192" i="6"/>
  <c r="AI188" i="6"/>
  <c r="AI184" i="6"/>
  <c r="AI180" i="6"/>
  <c r="AI176" i="6"/>
  <c r="AI172" i="6"/>
  <c r="AI170" i="6"/>
  <c r="AI168" i="6"/>
  <c r="AI164" i="6"/>
  <c r="AI160" i="6"/>
  <c r="AI156" i="6"/>
  <c r="AI152" i="6"/>
  <c r="AI144" i="6"/>
  <c r="AI136" i="6"/>
  <c r="AI132" i="6"/>
  <c r="AI128" i="6"/>
  <c r="AI124" i="6"/>
  <c r="AI120" i="6"/>
  <c r="AI116" i="6"/>
  <c r="AI112" i="6"/>
  <c r="AI108" i="6"/>
  <c r="AI104" i="6"/>
  <c r="AI100" i="6"/>
  <c r="AI96" i="6"/>
  <c r="AI88" i="6"/>
  <c r="AI84" i="6"/>
  <c r="AI80" i="6"/>
  <c r="AI72" i="6"/>
  <c r="AI68" i="6"/>
  <c r="AI64" i="6"/>
  <c r="AI56" i="6"/>
  <c r="AI52" i="6"/>
  <c r="AI48" i="6"/>
  <c r="AI40" i="6"/>
  <c r="AI36" i="6"/>
  <c r="AI32" i="6"/>
  <c r="AI20" i="6"/>
  <c r="AI16" i="6"/>
  <c r="AI8" i="6"/>
  <c r="AV445" i="6"/>
  <c r="AI445" i="6"/>
  <c r="AV443" i="6"/>
  <c r="AI443" i="6"/>
  <c r="AV441" i="6"/>
  <c r="AI441" i="6"/>
  <c r="AV440" i="6"/>
  <c r="AV439" i="6"/>
  <c r="AI439" i="6"/>
  <c r="AV437" i="6"/>
  <c r="AI437" i="6"/>
  <c r="AV435" i="6"/>
  <c r="AI435" i="6"/>
  <c r="AV434" i="6"/>
  <c r="AV433" i="6"/>
  <c r="AI433" i="6"/>
  <c r="AV431" i="6"/>
  <c r="AI431" i="6"/>
  <c r="AV429" i="6"/>
  <c r="AI429" i="6"/>
  <c r="AV428" i="6"/>
  <c r="AV427" i="6"/>
  <c r="AI427" i="6"/>
  <c r="AV425" i="6"/>
  <c r="AI425" i="6"/>
  <c r="AV423" i="6"/>
  <c r="AI423" i="6"/>
  <c r="AV421" i="6"/>
  <c r="AI421" i="6"/>
  <c r="AV419" i="6"/>
  <c r="AI419" i="6"/>
  <c r="AI418" i="6"/>
  <c r="AV417" i="6"/>
  <c r="AI417" i="6"/>
  <c r="AV415" i="6"/>
  <c r="AI415" i="6"/>
  <c r="AV413" i="6"/>
  <c r="AI413" i="6"/>
  <c r="AI411" i="6"/>
  <c r="AV409" i="6"/>
  <c r="AI409" i="6"/>
  <c r="AV407" i="6"/>
  <c r="AI407" i="6"/>
  <c r="AV405" i="6"/>
  <c r="AI405" i="6"/>
  <c r="AI403" i="6"/>
  <c r="AV401" i="6"/>
  <c r="AI401" i="6"/>
  <c r="AV400" i="6"/>
  <c r="AI399" i="6"/>
  <c r="AV397" i="6"/>
  <c r="AI397" i="6"/>
  <c r="AI396" i="6"/>
  <c r="AV395" i="6"/>
  <c r="AI395" i="6"/>
  <c r="AV393" i="6"/>
  <c r="AI393" i="6"/>
  <c r="AI392" i="6"/>
  <c r="AV391" i="6"/>
  <c r="AI391" i="6"/>
  <c r="AV389" i="6"/>
  <c r="AI389" i="6"/>
  <c r="AV387" i="6"/>
  <c r="AI387" i="6"/>
  <c r="AV385" i="6"/>
  <c r="AI385" i="6"/>
  <c r="AV384" i="6"/>
  <c r="AV383" i="6"/>
  <c r="AI383" i="6"/>
  <c r="AV381" i="6"/>
  <c r="AI381" i="6"/>
  <c r="AV379" i="6"/>
  <c r="AI379" i="6"/>
  <c r="AV377" i="6"/>
  <c r="AI377" i="6"/>
  <c r="AV375" i="6"/>
  <c r="AI375" i="6"/>
  <c r="AV373" i="6"/>
  <c r="AI373" i="6"/>
  <c r="AV372" i="6"/>
  <c r="AV371" i="6"/>
  <c r="AI371" i="6"/>
  <c r="AV369" i="6"/>
  <c r="AI369" i="6"/>
  <c r="AI367" i="6"/>
  <c r="AV365" i="6"/>
  <c r="AI365" i="6"/>
  <c r="AV363" i="6"/>
  <c r="AI363" i="6"/>
  <c r="AI362" i="6"/>
  <c r="AV361" i="6"/>
  <c r="AI361" i="6"/>
  <c r="AI359" i="6"/>
  <c r="AV357" i="6"/>
  <c r="AI357" i="6"/>
  <c r="AV356" i="6"/>
  <c r="AV355" i="6"/>
  <c r="AI355" i="6"/>
  <c r="AV353" i="6"/>
  <c r="AI353" i="6"/>
  <c r="AV351" i="6"/>
  <c r="AI351" i="6"/>
  <c r="AV349" i="6"/>
  <c r="AI349" i="6"/>
  <c r="AV347" i="6"/>
  <c r="AI347" i="6"/>
  <c r="AV345" i="6"/>
  <c r="AI345" i="6"/>
  <c r="AV343" i="6"/>
  <c r="AI343" i="6"/>
  <c r="AV341" i="6"/>
  <c r="AI341" i="6"/>
  <c r="AV339" i="6"/>
  <c r="AI339" i="6"/>
  <c r="AV337" i="6"/>
  <c r="AI337" i="6"/>
  <c r="AI335" i="6"/>
  <c r="AV333" i="6"/>
  <c r="AI333" i="6"/>
  <c r="AI332" i="6"/>
  <c r="AV331" i="6"/>
  <c r="AI331" i="6"/>
  <c r="AV329" i="6"/>
  <c r="AI329" i="6"/>
  <c r="AV328" i="6"/>
  <c r="AI328" i="6"/>
  <c r="AV327" i="6"/>
  <c r="AI327" i="6"/>
  <c r="AV325" i="6"/>
  <c r="AI325" i="6"/>
  <c r="AV323" i="6"/>
  <c r="AI323" i="6"/>
  <c r="AI321" i="6"/>
  <c r="AV319" i="6"/>
  <c r="AI319" i="6"/>
  <c r="AV317" i="6"/>
  <c r="AI317" i="6"/>
  <c r="AI315" i="6"/>
  <c r="AV313" i="6"/>
  <c r="AI313" i="6"/>
  <c r="AV311" i="6"/>
  <c r="AI311" i="6"/>
  <c r="AV309" i="6"/>
  <c r="AI309" i="6"/>
  <c r="AV307" i="6"/>
  <c r="AI307" i="6"/>
  <c r="AI305" i="6"/>
  <c r="AV303" i="6"/>
  <c r="AI303" i="6"/>
  <c r="AV301" i="6"/>
  <c r="AI301" i="6"/>
  <c r="AV299" i="6"/>
  <c r="AI299" i="6"/>
  <c r="AV297" i="6"/>
  <c r="AI297" i="6"/>
  <c r="AI295" i="6"/>
  <c r="AV293" i="6"/>
  <c r="AI293" i="6"/>
  <c r="AV291" i="6"/>
  <c r="AI291" i="6"/>
  <c r="AV289" i="6"/>
  <c r="AI289" i="6"/>
  <c r="AV287" i="6"/>
  <c r="AI287" i="6"/>
  <c r="AV285" i="6"/>
  <c r="AI285" i="6"/>
  <c r="AI283" i="6"/>
  <c r="AV281" i="6"/>
  <c r="AI281" i="6"/>
  <c r="AI279" i="6"/>
  <c r="AV277" i="6"/>
  <c r="AI277" i="6"/>
  <c r="AI275" i="6"/>
  <c r="AI273" i="6"/>
  <c r="AV269" i="6"/>
  <c r="AI269" i="6"/>
  <c r="AI268" i="6"/>
  <c r="AV267" i="6"/>
  <c r="AI267" i="6"/>
  <c r="AV265" i="6"/>
  <c r="AI265" i="6"/>
  <c r="AV263" i="6"/>
  <c r="AI263" i="6"/>
  <c r="AV261" i="6"/>
  <c r="AI261" i="6"/>
  <c r="AV259" i="6"/>
  <c r="AI259" i="6"/>
  <c r="AV257" i="6"/>
  <c r="AI257" i="6"/>
  <c r="AV255" i="6"/>
  <c r="AI255" i="6"/>
  <c r="AV253" i="6"/>
  <c r="AI253" i="6"/>
  <c r="AV251" i="6"/>
  <c r="AI251" i="6"/>
  <c r="AV249" i="6"/>
  <c r="AI249" i="6"/>
  <c r="AV247" i="6"/>
  <c r="AI247" i="6"/>
  <c r="AV245" i="6"/>
  <c r="AI245" i="6"/>
  <c r="AI243" i="6"/>
  <c r="AI241" i="6"/>
  <c r="AV239" i="6"/>
  <c r="AV237" i="6"/>
  <c r="AI237" i="6"/>
  <c r="AI236" i="6"/>
  <c r="AI233" i="6"/>
  <c r="AI231" i="6"/>
  <c r="AV229" i="6"/>
  <c r="AI229" i="6"/>
  <c r="AV227" i="6"/>
  <c r="AI227" i="6"/>
  <c r="AI225" i="6"/>
  <c r="AI223" i="6"/>
  <c r="AV221" i="6"/>
  <c r="AI221" i="6"/>
  <c r="AV219" i="6"/>
  <c r="AI219" i="6"/>
  <c r="AV217" i="6"/>
  <c r="AI217" i="6"/>
  <c r="AI215" i="6"/>
  <c r="AV213" i="6"/>
  <c r="AI213" i="6"/>
  <c r="AV211" i="6"/>
  <c r="AI211" i="6"/>
  <c r="AV209" i="6"/>
  <c r="AI209" i="6"/>
  <c r="AV207" i="6"/>
  <c r="AI207" i="6"/>
  <c r="AV205" i="6"/>
  <c r="AI205" i="6"/>
  <c r="AV203" i="6"/>
  <c r="AI203" i="6"/>
  <c r="AV201" i="6"/>
  <c r="AI201" i="6"/>
  <c r="AI199" i="6"/>
  <c r="AV197" i="6"/>
  <c r="AI197" i="6"/>
  <c r="AI195" i="6"/>
  <c r="AV193" i="6"/>
  <c r="AI193" i="6"/>
  <c r="AV192" i="6"/>
  <c r="AV191" i="6"/>
  <c r="AI191" i="6"/>
  <c r="AV189" i="6"/>
  <c r="AI189" i="6"/>
  <c r="AV187" i="6"/>
  <c r="AI187" i="6"/>
  <c r="AI185" i="6"/>
  <c r="AV183" i="6"/>
  <c r="AI183" i="6"/>
  <c r="AV181" i="6"/>
  <c r="AI181" i="6"/>
  <c r="AV179" i="6"/>
  <c r="AI177" i="6"/>
  <c r="AV176" i="6"/>
  <c r="AI175" i="6"/>
  <c r="AV173" i="6"/>
  <c r="AI173" i="6"/>
  <c r="AV171" i="6"/>
  <c r="AI171" i="6"/>
  <c r="AV169" i="6"/>
  <c r="AI169" i="6"/>
  <c r="AI167" i="6"/>
  <c r="AV165" i="6"/>
  <c r="AI165" i="6"/>
  <c r="AV163" i="6"/>
  <c r="AI163" i="6"/>
  <c r="AV161" i="6"/>
  <c r="AI161" i="6"/>
  <c r="AV159" i="6"/>
  <c r="AI159" i="6"/>
  <c r="AV157" i="6"/>
  <c r="AI157" i="6"/>
  <c r="AV156" i="6"/>
  <c r="AV155" i="6"/>
  <c r="AI155" i="6"/>
  <c r="AV153" i="6"/>
  <c r="AI153" i="6"/>
  <c r="AV151" i="6"/>
  <c r="AI151" i="6"/>
  <c r="AV149" i="6"/>
  <c r="AI149" i="6"/>
  <c r="AV147" i="6"/>
  <c r="AI147" i="6"/>
  <c r="AV145" i="6"/>
  <c r="AI145" i="6"/>
  <c r="AV143" i="6"/>
  <c r="AI143" i="6"/>
  <c r="AV141" i="6"/>
  <c r="AI141" i="6"/>
  <c r="AV139" i="6"/>
  <c r="AI139" i="6"/>
  <c r="AV137" i="6"/>
  <c r="AI137" i="6"/>
  <c r="AV135" i="6"/>
  <c r="AI135" i="6"/>
  <c r="AV133" i="6"/>
  <c r="AI133" i="6"/>
  <c r="AV132" i="6"/>
  <c r="AV131" i="6"/>
  <c r="AI131" i="6"/>
  <c r="AI129" i="6"/>
  <c r="AI127" i="6"/>
  <c r="AV125" i="6"/>
  <c r="AI125" i="6"/>
  <c r="AV123" i="6"/>
  <c r="AI123" i="6"/>
  <c r="AV121" i="6"/>
  <c r="AI121" i="6"/>
  <c r="AV119" i="6"/>
  <c r="AI119" i="6"/>
  <c r="AV117" i="6"/>
  <c r="AI117" i="6"/>
  <c r="AV115" i="6"/>
  <c r="AI115" i="6"/>
  <c r="AI113" i="6"/>
  <c r="AV111" i="6"/>
  <c r="AI111" i="6"/>
  <c r="AV109" i="6"/>
  <c r="AI109" i="6"/>
  <c r="AI107" i="6"/>
  <c r="AI105" i="6"/>
  <c r="AV103" i="6"/>
  <c r="AI103" i="6"/>
  <c r="AV101" i="6"/>
  <c r="AI101" i="6"/>
  <c r="AI99" i="6"/>
  <c r="AI97" i="6"/>
  <c r="AV93" i="6"/>
  <c r="AI93" i="6"/>
  <c r="AV91" i="6"/>
  <c r="AI91" i="6"/>
  <c r="AV89" i="6"/>
  <c r="AI89" i="6"/>
  <c r="AV87" i="6"/>
  <c r="AI87" i="6"/>
  <c r="AV85" i="6"/>
  <c r="AV83" i="6"/>
  <c r="AI83" i="6"/>
  <c r="AI81" i="6"/>
  <c r="AV79" i="6"/>
  <c r="AV77" i="6"/>
  <c r="AI77" i="6"/>
  <c r="AV75" i="6"/>
  <c r="AV71" i="6"/>
  <c r="AI71" i="6"/>
  <c r="AV69" i="6"/>
  <c r="AI69" i="6"/>
  <c r="AV68" i="6"/>
  <c r="AV67" i="6"/>
  <c r="AV65" i="6"/>
  <c r="AI65" i="6"/>
  <c r="AV63" i="6"/>
  <c r="AV61" i="6"/>
  <c r="AI61" i="6"/>
  <c r="AI57" i="6"/>
  <c r="AV55" i="6"/>
  <c r="AV53" i="6"/>
  <c r="AI53" i="6"/>
  <c r="AV51" i="6"/>
  <c r="AV49" i="6"/>
  <c r="AI49" i="6"/>
  <c r="AI47" i="6"/>
  <c r="AV45" i="6"/>
  <c r="AI45" i="6"/>
  <c r="AV41" i="6"/>
  <c r="AI39" i="6"/>
  <c r="AV35" i="6"/>
  <c r="AV33" i="6"/>
  <c r="AI29" i="6"/>
  <c r="AI27" i="6"/>
  <c r="AV25" i="6"/>
  <c r="AI25" i="6"/>
  <c r="AV17" i="6"/>
  <c r="AI17" i="6"/>
  <c r="AI9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<sst xmlns="http://schemas.openxmlformats.org/spreadsheetml/2006/main" count="3666" uniqueCount="617">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</sst>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6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21" t="s">
        <v>424</v>
      </c>
      <c r="D5" s="123" t="s">
        <v>425</v>
      </c>
      <c r="E5" s="124" t="s">
        <v>426</v>
      </c>
      <c r="F5" s="122" t="s">
        <v>427</v>
      </c>
      <c r="G5" s="122" t="s">
        <v>0</v>
      </c>
      <c r="H5" s="122" t="s">
        <v>428</v>
      </c>
      <c r="I5" s="122" t="s">
        <v>429</v>
      </c>
      <c r="J5" s="122" t="s">
        <v>1</v>
      </c>
      <c r="K5" s="122" t="s">
        <v>430</v>
      </c>
      <c r="L5" s="122" t="s">
        <v>431</v>
      </c>
      <c r="M5" s="122" t="s">
        <v>432</v>
      </c>
      <c r="N5" s="122" t="s">
        <v>433</v>
      </c>
      <c r="O5" s="122" t="s">
        <v>434</v>
      </c>
      <c r="P5" s="122" t="s">
        <v>2</v>
      </c>
      <c r="Q5" s="122" t="s">
        <v>435</v>
      </c>
      <c r="R5" s="122" t="s">
        <v>436</v>
      </c>
      <c r="S5" s="122" t="s">
        <v>437</v>
      </c>
      <c r="T5" s="122" t="s">
        <v>438</v>
      </c>
      <c r="U5" s="122" t="s">
        <v>439</v>
      </c>
      <c r="V5" s="122" t="s">
        <v>440</v>
      </c>
      <c r="W5" s="122" t="s">
        <v>441</v>
      </c>
      <c r="X5" s="122" t="s">
        <v>442</v>
      </c>
      <c r="Y5" s="10"/>
    </row>
    <row r="6" spans="1:25" s="9" customFormat="1" ht="53.25" customHeight="1" x14ac:dyDescent="0.3">
      <c r="C6" s="121"/>
      <c r="D6" s="123"/>
      <c r="E6" s="125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P44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40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40" customWidth="1"/>
    <col min="9" max="9" width="23.21875" customWidth="1"/>
    <col min="10" max="21" width="4.21875" style="40" hidden="1" customWidth="1" outlineLevel="1"/>
    <col min="22" max="22" width="12.77734375" customWidth="1" collapsed="1"/>
    <col min="23" max="34" width="4.21875" style="40" hidden="1" customWidth="1" outlineLevel="1"/>
    <col min="35" max="35" width="12.77734375" customWidth="1" collapsed="1"/>
    <col min="36" max="47" width="4.21875" style="40" hidden="1" customWidth="1" outlineLevel="1"/>
    <col min="48" max="48" width="12.77734375" customWidth="1" collapsed="1"/>
    <col min="49" max="60" width="4.21875" customWidth="1"/>
    <col min="61" max="62" width="6.77734375" style="40" customWidth="1"/>
    <col min="63" max="63" width="6.77734375" customWidth="1"/>
    <col min="64" max="64" width="6.77734375" style="39" customWidth="1"/>
    <col min="65" max="68" width="11.44140625" style="39"/>
  </cols>
  <sheetData>
    <row r="1" spans="1:68" ht="15" thickBot="1" x14ac:dyDescent="0.35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35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9.8" customHeight="1" thickBot="1" x14ac:dyDescent="0.35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35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42</v>
      </c>
      <c r="L4" s="46">
        <f t="shared" si="0"/>
        <v>59</v>
      </c>
      <c r="M4" s="46">
        <f t="shared" si="0"/>
        <v>66</v>
      </c>
      <c r="N4" s="46">
        <f t="shared" si="0"/>
        <v>29</v>
      </c>
      <c r="O4" s="46">
        <f t="shared" si="0"/>
        <v>20</v>
      </c>
      <c r="P4" s="46">
        <f t="shared" si="0"/>
        <v>48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281</v>
      </c>
      <c r="W4" s="101">
        <f t="shared" si="0"/>
        <v>8</v>
      </c>
      <c r="X4" s="101">
        <f t="shared" si="0"/>
        <v>5</v>
      </c>
      <c r="Y4" s="101">
        <f t="shared" si="0"/>
        <v>6</v>
      </c>
      <c r="Z4" s="101">
        <f t="shared" si="0"/>
        <v>5</v>
      </c>
      <c r="AA4" s="101">
        <f t="shared" si="0"/>
        <v>3</v>
      </c>
      <c r="AB4" s="101">
        <f t="shared" si="0"/>
        <v>4</v>
      </c>
      <c r="AC4" s="101">
        <f t="shared" si="0"/>
        <v>1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32</v>
      </c>
      <c r="AJ4" s="101">
        <f t="shared" si="0"/>
        <v>369</v>
      </c>
      <c r="AK4" s="101">
        <f t="shared" si="0"/>
        <v>158</v>
      </c>
      <c r="AL4" s="101">
        <f t="shared" si="0"/>
        <v>202</v>
      </c>
      <c r="AM4" s="101">
        <f t="shared" si="0"/>
        <v>170</v>
      </c>
      <c r="AN4" s="101">
        <f t="shared" si="0"/>
        <v>175</v>
      </c>
      <c r="AO4" s="101">
        <f t="shared" si="0"/>
        <v>166</v>
      </c>
      <c r="AP4" s="101">
        <f t="shared" ref="AP4:BJ4" si="1">SUBTOTAL(9,AP6:AP451)</f>
        <v>142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1382</v>
      </c>
      <c r="AW4" s="108">
        <f t="shared" si="1"/>
        <v>394</v>
      </c>
      <c r="AX4" s="108">
        <f t="shared" si="1"/>
        <v>205</v>
      </c>
      <c r="AY4" s="108">
        <f t="shared" si="1"/>
        <v>267</v>
      </c>
      <c r="AZ4" s="108">
        <f t="shared" si="1"/>
        <v>241</v>
      </c>
      <c r="BA4" s="108">
        <f t="shared" si="1"/>
        <v>207</v>
      </c>
      <c r="BB4" s="108">
        <f t="shared" si="1"/>
        <v>190</v>
      </c>
      <c r="BC4" s="108">
        <f t="shared" si="1"/>
        <v>191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1695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35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>
        <v>0</v>
      </c>
      <c r="M6" s="43">
        <v>0</v>
      </c>
      <c r="N6" s="43">
        <v>0</v>
      </c>
      <c r="O6" s="43">
        <v>0</v>
      </c>
      <c r="P6" s="43">
        <v>0</v>
      </c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1</v>
      </c>
      <c r="Y6" s="53">
        <v>0</v>
      </c>
      <c r="Z6" s="53">
        <v>0</v>
      </c>
      <c r="AA6" s="53">
        <v>0</v>
      </c>
      <c r="AB6" s="53">
        <v>0</v>
      </c>
      <c r="AC6" s="53">
        <v>0</v>
      </c>
      <c r="AD6" s="53"/>
      <c r="AE6" s="53"/>
      <c r="AF6" s="53"/>
      <c r="AG6" s="53"/>
      <c r="AH6" s="53"/>
      <c r="AI6" s="118">
        <f>SUM(W6:AH6)</f>
        <v>1</v>
      </c>
      <c r="AJ6" s="53">
        <v>0</v>
      </c>
      <c r="AK6" s="53">
        <v>0</v>
      </c>
      <c r="AL6" s="53">
        <v>2</v>
      </c>
      <c r="AM6" s="53">
        <v>0</v>
      </c>
      <c r="AN6" s="53">
        <v>3</v>
      </c>
      <c r="AO6" s="53">
        <v>1</v>
      </c>
      <c r="AP6" s="53">
        <v>0</v>
      </c>
      <c r="AQ6" s="53"/>
      <c r="AR6" s="53"/>
      <c r="AS6" s="53"/>
      <c r="AT6" s="53"/>
      <c r="AU6" s="53"/>
      <c r="AV6" s="118">
        <f>SUM(AJ6:AU6)</f>
        <v>6</v>
      </c>
      <c r="AW6" s="54">
        <f>+J6+W6+AJ6</f>
        <v>0</v>
      </c>
      <c r="AX6" s="54">
        <f t="shared" ref="AX6:BH6" si="2">+K6+X6+AK6</f>
        <v>1</v>
      </c>
      <c r="AY6" s="54">
        <f t="shared" si="2"/>
        <v>2</v>
      </c>
      <c r="AZ6" s="54">
        <f t="shared" si="2"/>
        <v>0</v>
      </c>
      <c r="BA6" s="54">
        <f t="shared" si="2"/>
        <v>3</v>
      </c>
      <c r="BB6" s="54">
        <f t="shared" si="2"/>
        <v>1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7</v>
      </c>
      <c r="BK6" s="106">
        <f>IFERROR(BJ6/BI6,0)</f>
        <v>0</v>
      </c>
    </row>
    <row r="7" spans="1:68" x14ac:dyDescent="0.3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>
        <v>2</v>
      </c>
      <c r="M7" s="43">
        <v>0</v>
      </c>
      <c r="N7" s="43">
        <v>1</v>
      </c>
      <c r="O7" s="43">
        <v>7</v>
      </c>
      <c r="P7" s="43">
        <v>2</v>
      </c>
      <c r="Q7" s="43"/>
      <c r="R7" s="43"/>
      <c r="S7" s="43"/>
      <c r="T7" s="43"/>
      <c r="U7" s="43"/>
      <c r="V7" s="116">
        <f t="shared" ref="V7:V70" si="3">SUM(J7:U7)</f>
        <v>12</v>
      </c>
      <c r="W7" s="53">
        <v>0</v>
      </c>
      <c r="X7" s="53">
        <v>0</v>
      </c>
      <c r="Y7" s="53">
        <v>1</v>
      </c>
      <c r="Z7" s="53">
        <v>0</v>
      </c>
      <c r="AA7" s="53">
        <v>1</v>
      </c>
      <c r="AB7" s="53">
        <v>0</v>
      </c>
      <c r="AC7" s="53">
        <v>0</v>
      </c>
      <c r="AD7" s="53"/>
      <c r="AE7" s="53"/>
      <c r="AF7" s="53"/>
      <c r="AG7" s="53"/>
      <c r="AH7" s="53"/>
      <c r="AI7" s="116">
        <f t="shared" ref="AI7:AI70" si="4">SUM(W7:AH7)</f>
        <v>2</v>
      </c>
      <c r="AJ7" s="53">
        <v>2</v>
      </c>
      <c r="AK7" s="53">
        <v>5</v>
      </c>
      <c r="AL7" s="53">
        <v>7</v>
      </c>
      <c r="AM7" s="53">
        <v>6</v>
      </c>
      <c r="AN7" s="53">
        <v>5</v>
      </c>
      <c r="AO7" s="53">
        <v>7</v>
      </c>
      <c r="AP7" s="53">
        <v>3</v>
      </c>
      <c r="AQ7" s="53"/>
      <c r="AR7" s="53"/>
      <c r="AS7" s="53"/>
      <c r="AT7" s="53"/>
      <c r="AU7" s="53"/>
      <c r="AV7" s="116">
        <f t="shared" ref="AV7:AV70" si="5">SUM(AJ7:AU7)</f>
        <v>35</v>
      </c>
      <c r="AW7" s="53">
        <f t="shared" ref="AW7:AW70" si="6">+J7+W7+AJ7</f>
        <v>2</v>
      </c>
      <c r="AX7" s="53">
        <f t="shared" ref="AX7:AX70" si="7">+K7+X7+AK7</f>
        <v>5</v>
      </c>
      <c r="AY7" s="53">
        <f t="shared" ref="AY7:AY70" si="8">+L7+Y7+AL7</f>
        <v>10</v>
      </c>
      <c r="AZ7" s="53">
        <f t="shared" ref="AZ7:AZ70" si="9">+M7+Z7+AM7</f>
        <v>6</v>
      </c>
      <c r="BA7" s="53">
        <f t="shared" ref="BA7:BA70" si="10">+N7+AA7+AN7</f>
        <v>7</v>
      </c>
      <c r="BB7" s="53">
        <f t="shared" ref="BB7:BB70" si="11">+O7+AB7+AO7</f>
        <v>14</v>
      </c>
      <c r="BC7" s="53">
        <f t="shared" ref="BC7:BC70" si="12">+P7+AC7+AP7</f>
        <v>5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49</v>
      </c>
      <c r="BK7" s="107">
        <f t="shared" ref="BK7:BK70" si="19">IFERROR(BJ7/BI7,0)</f>
        <v>0</v>
      </c>
    </row>
    <row r="8" spans="1:68" x14ac:dyDescent="0.3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>
        <v>2</v>
      </c>
      <c r="M8" s="43">
        <v>0</v>
      </c>
      <c r="N8" s="43">
        <v>0</v>
      </c>
      <c r="O8" s="43">
        <v>0</v>
      </c>
      <c r="P8" s="43">
        <v>0</v>
      </c>
      <c r="Q8" s="43"/>
      <c r="R8" s="43"/>
      <c r="S8" s="43"/>
      <c r="T8" s="43"/>
      <c r="U8" s="43"/>
      <c r="V8" s="116">
        <f t="shared" si="3"/>
        <v>6</v>
      </c>
      <c r="W8" s="53">
        <v>0</v>
      </c>
      <c r="X8" s="53">
        <v>0</v>
      </c>
      <c r="Y8" s="53">
        <v>0</v>
      </c>
      <c r="Z8" s="53">
        <v>0</v>
      </c>
      <c r="AA8" s="53">
        <v>0</v>
      </c>
      <c r="AB8" s="53">
        <v>0</v>
      </c>
      <c r="AC8" s="53">
        <v>0</v>
      </c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3</v>
      </c>
      <c r="AL8" s="53">
        <v>2</v>
      </c>
      <c r="AM8" s="53">
        <v>1</v>
      </c>
      <c r="AN8" s="53">
        <v>0</v>
      </c>
      <c r="AO8" s="53">
        <v>0</v>
      </c>
      <c r="AP8" s="53">
        <v>0</v>
      </c>
      <c r="AQ8" s="53"/>
      <c r="AR8" s="53"/>
      <c r="AS8" s="53"/>
      <c r="AT8" s="53"/>
      <c r="AU8" s="53"/>
      <c r="AV8" s="116">
        <f t="shared" si="5"/>
        <v>9</v>
      </c>
      <c r="AW8" s="53">
        <f t="shared" si="6"/>
        <v>5</v>
      </c>
      <c r="AX8" s="53">
        <f t="shared" si="7"/>
        <v>5</v>
      </c>
      <c r="AY8" s="53">
        <f t="shared" si="8"/>
        <v>4</v>
      </c>
      <c r="AZ8" s="53">
        <f t="shared" si="9"/>
        <v>1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15</v>
      </c>
      <c r="BK8" s="107">
        <f t="shared" si="19"/>
        <v>0</v>
      </c>
    </row>
    <row r="9" spans="1:68" x14ac:dyDescent="0.3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4</v>
      </c>
      <c r="Q9" s="43"/>
      <c r="R9" s="43"/>
      <c r="S9" s="43"/>
      <c r="T9" s="43"/>
      <c r="U9" s="43"/>
      <c r="V9" s="117">
        <f t="shared" si="3"/>
        <v>9</v>
      </c>
      <c r="W9" s="53">
        <v>0</v>
      </c>
      <c r="X9" s="53">
        <v>0</v>
      </c>
      <c r="Y9" s="53">
        <v>0</v>
      </c>
      <c r="Z9" s="53">
        <v>0</v>
      </c>
      <c r="AA9" s="53">
        <v>0</v>
      </c>
      <c r="AB9" s="53">
        <v>0</v>
      </c>
      <c r="AC9" s="53">
        <v>0</v>
      </c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2</v>
      </c>
      <c r="AL9" s="53">
        <v>0</v>
      </c>
      <c r="AM9" s="53">
        <v>1</v>
      </c>
      <c r="AN9" s="53">
        <v>4</v>
      </c>
      <c r="AO9" s="53">
        <v>1</v>
      </c>
      <c r="AP9" s="53">
        <v>8</v>
      </c>
      <c r="AQ9" s="53"/>
      <c r="AR9" s="53"/>
      <c r="AS9" s="53"/>
      <c r="AT9" s="53"/>
      <c r="AU9" s="53"/>
      <c r="AV9" s="116">
        <f t="shared" si="5"/>
        <v>24</v>
      </c>
      <c r="AW9" s="53">
        <f t="shared" si="6"/>
        <v>13</v>
      </c>
      <c r="AX9" s="53">
        <f t="shared" si="7"/>
        <v>2</v>
      </c>
      <c r="AY9" s="53">
        <f t="shared" si="8"/>
        <v>0</v>
      </c>
      <c r="AZ9" s="53">
        <f t="shared" si="9"/>
        <v>1</v>
      </c>
      <c r="BA9" s="53">
        <f t="shared" si="10"/>
        <v>4</v>
      </c>
      <c r="BB9" s="53">
        <f t="shared" si="11"/>
        <v>1</v>
      </c>
      <c r="BC9" s="53">
        <f t="shared" si="12"/>
        <v>12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33</v>
      </c>
      <c r="BK9" s="107">
        <f t="shared" si="19"/>
        <v>0</v>
      </c>
    </row>
    <row r="10" spans="1:68" x14ac:dyDescent="0.3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>
        <v>1</v>
      </c>
      <c r="M10" s="43">
        <v>0</v>
      </c>
      <c r="N10" s="43">
        <v>0</v>
      </c>
      <c r="O10" s="43">
        <v>0</v>
      </c>
      <c r="P10" s="43">
        <v>0</v>
      </c>
      <c r="Q10" s="43"/>
      <c r="R10" s="43"/>
      <c r="S10" s="43"/>
      <c r="T10" s="43"/>
      <c r="U10" s="43"/>
      <c r="V10" s="116">
        <f t="shared" si="3"/>
        <v>1</v>
      </c>
      <c r="W10" s="53">
        <v>0</v>
      </c>
      <c r="X10" s="53">
        <v>0</v>
      </c>
      <c r="Y10" s="53">
        <v>0</v>
      </c>
      <c r="Z10" s="53">
        <v>0</v>
      </c>
      <c r="AA10" s="53">
        <v>0</v>
      </c>
      <c r="AB10" s="53">
        <v>0</v>
      </c>
      <c r="AC10" s="53">
        <v>0</v>
      </c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>
        <v>3</v>
      </c>
      <c r="AM10" s="53">
        <v>0</v>
      </c>
      <c r="AN10" s="53">
        <v>8</v>
      </c>
      <c r="AO10" s="53">
        <v>2</v>
      </c>
      <c r="AP10" s="53">
        <v>3</v>
      </c>
      <c r="AQ10" s="53"/>
      <c r="AR10" s="53"/>
      <c r="AS10" s="53"/>
      <c r="AT10" s="53"/>
      <c r="AU10" s="53"/>
      <c r="AV10" s="116">
        <f t="shared" si="5"/>
        <v>19</v>
      </c>
      <c r="AW10" s="53">
        <f t="shared" si="6"/>
        <v>1</v>
      </c>
      <c r="AX10" s="53">
        <f t="shared" si="7"/>
        <v>2</v>
      </c>
      <c r="AY10" s="53">
        <f t="shared" si="8"/>
        <v>4</v>
      </c>
      <c r="AZ10" s="53">
        <f t="shared" si="9"/>
        <v>0</v>
      </c>
      <c r="BA10" s="53">
        <f t="shared" si="10"/>
        <v>8</v>
      </c>
      <c r="BB10" s="53">
        <f t="shared" si="11"/>
        <v>2</v>
      </c>
      <c r="BC10" s="53">
        <f t="shared" si="12"/>
        <v>3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20</v>
      </c>
      <c r="BK10" s="107">
        <f t="shared" si="19"/>
        <v>0</v>
      </c>
    </row>
    <row r="11" spans="1:68" x14ac:dyDescent="0.3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>
        <v>0</v>
      </c>
      <c r="Z11" s="53">
        <v>0</v>
      </c>
      <c r="AA11" s="53">
        <v>0</v>
      </c>
      <c r="AB11" s="53">
        <v>0</v>
      </c>
      <c r="AC11" s="53">
        <v>0</v>
      </c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>
        <v>0</v>
      </c>
      <c r="Z12" s="53">
        <v>0</v>
      </c>
      <c r="AA12" s="53">
        <v>0</v>
      </c>
      <c r="AB12" s="53">
        <v>0</v>
      </c>
      <c r="AC12" s="53">
        <v>0</v>
      </c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>
        <v>0</v>
      </c>
      <c r="Z13" s="53">
        <v>0</v>
      </c>
      <c r="AA13" s="53">
        <v>0</v>
      </c>
      <c r="AB13" s="53">
        <v>0</v>
      </c>
      <c r="AC13" s="53">
        <v>0</v>
      </c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1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/>
      <c r="AR13" s="53"/>
      <c r="AS13" s="53"/>
      <c r="AT13" s="53"/>
      <c r="AU13" s="53"/>
      <c r="AV13" s="116">
        <f t="shared" si="5"/>
        <v>1</v>
      </c>
      <c r="AW13" s="53">
        <f t="shared" si="6"/>
        <v>0</v>
      </c>
      <c r="AX13" s="53">
        <f t="shared" si="7"/>
        <v>1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1</v>
      </c>
      <c r="BK13" s="107">
        <f t="shared" si="19"/>
        <v>0</v>
      </c>
    </row>
    <row r="14" spans="1:68" x14ac:dyDescent="0.3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>
        <v>0</v>
      </c>
      <c r="M14" s="43">
        <v>0</v>
      </c>
      <c r="N14" s="43">
        <v>2</v>
      </c>
      <c r="O14" s="43">
        <v>1</v>
      </c>
      <c r="P14" s="43">
        <v>0</v>
      </c>
      <c r="Q14" s="43"/>
      <c r="R14" s="43"/>
      <c r="S14" s="43"/>
      <c r="T14" s="43"/>
      <c r="U14" s="43"/>
      <c r="V14" s="116">
        <f t="shared" si="3"/>
        <v>3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0</v>
      </c>
      <c r="AC14" s="53">
        <v>0</v>
      </c>
      <c r="AD14" s="53"/>
      <c r="AE14" s="53"/>
      <c r="AF14" s="53"/>
      <c r="AG14" s="53"/>
      <c r="AH14" s="53"/>
      <c r="AI14" s="116">
        <f t="shared" si="4"/>
        <v>0</v>
      </c>
      <c r="AJ14" s="53">
        <v>1</v>
      </c>
      <c r="AK14" s="53">
        <v>0</v>
      </c>
      <c r="AL14" s="53">
        <v>0</v>
      </c>
      <c r="AM14" s="53">
        <v>1</v>
      </c>
      <c r="AN14" s="53">
        <v>1</v>
      </c>
      <c r="AO14" s="53">
        <v>3</v>
      </c>
      <c r="AP14" s="53">
        <v>0</v>
      </c>
      <c r="AQ14" s="53"/>
      <c r="AR14" s="53"/>
      <c r="AS14" s="53"/>
      <c r="AT14" s="53"/>
      <c r="AU14" s="53"/>
      <c r="AV14" s="116">
        <f t="shared" si="5"/>
        <v>6</v>
      </c>
      <c r="AW14" s="53">
        <f t="shared" si="6"/>
        <v>1</v>
      </c>
      <c r="AX14" s="53">
        <f t="shared" si="7"/>
        <v>0</v>
      </c>
      <c r="AY14" s="53">
        <f t="shared" si="8"/>
        <v>0</v>
      </c>
      <c r="AZ14" s="53">
        <f t="shared" si="9"/>
        <v>1</v>
      </c>
      <c r="BA14" s="53">
        <f t="shared" si="10"/>
        <v>3</v>
      </c>
      <c r="BB14" s="53">
        <f t="shared" si="11"/>
        <v>4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9</v>
      </c>
      <c r="BK14" s="107">
        <f t="shared" si="19"/>
        <v>0</v>
      </c>
    </row>
    <row r="15" spans="1:68" x14ac:dyDescent="0.3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>
        <v>0</v>
      </c>
      <c r="AM15" s="53">
        <v>0</v>
      </c>
      <c r="AN15" s="53">
        <v>0</v>
      </c>
      <c r="AO15" s="53">
        <v>0</v>
      </c>
      <c r="AP15" s="53">
        <v>1</v>
      </c>
      <c r="AQ15" s="53"/>
      <c r="AR15" s="53"/>
      <c r="AS15" s="53"/>
      <c r="AT15" s="53"/>
      <c r="AU15" s="53"/>
      <c r="AV15" s="116">
        <f t="shared" si="5"/>
        <v>8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1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8</v>
      </c>
      <c r="BK15" s="107">
        <f t="shared" si="19"/>
        <v>0</v>
      </c>
    </row>
    <row r="16" spans="1:68" x14ac:dyDescent="0.3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>
        <v>0</v>
      </c>
      <c r="AM16" s="53">
        <v>1</v>
      </c>
      <c r="AN16" s="53">
        <v>1</v>
      </c>
      <c r="AO16" s="53">
        <v>0</v>
      </c>
      <c r="AP16" s="53">
        <v>0</v>
      </c>
      <c r="AQ16" s="53"/>
      <c r="AR16" s="53"/>
      <c r="AS16" s="53"/>
      <c r="AT16" s="53"/>
      <c r="AU16" s="53"/>
      <c r="AV16" s="116">
        <f t="shared" si="5"/>
        <v>2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1</v>
      </c>
      <c r="BA16" s="53">
        <f t="shared" si="10"/>
        <v>1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2</v>
      </c>
      <c r="BK16" s="107">
        <f t="shared" si="19"/>
        <v>0</v>
      </c>
    </row>
    <row r="17" spans="1:63" x14ac:dyDescent="0.3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>
        <v>0</v>
      </c>
      <c r="Z18" s="53">
        <v>0</v>
      </c>
      <c r="AA18" s="53">
        <v>0</v>
      </c>
      <c r="AB18" s="53">
        <v>0</v>
      </c>
      <c r="AC18" s="53">
        <v>0</v>
      </c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>
        <v>0</v>
      </c>
      <c r="Z19" s="53">
        <v>1</v>
      </c>
      <c r="AA19" s="53">
        <v>0</v>
      </c>
      <c r="AB19" s="53">
        <v>0</v>
      </c>
      <c r="AC19" s="53">
        <v>0</v>
      </c>
      <c r="AD19" s="53"/>
      <c r="AE19" s="53"/>
      <c r="AF19" s="53"/>
      <c r="AG19" s="53"/>
      <c r="AH19" s="53"/>
      <c r="AI19" s="116">
        <f t="shared" si="4"/>
        <v>1</v>
      </c>
      <c r="AJ19" s="53">
        <v>0</v>
      </c>
      <c r="AK19" s="53">
        <v>0</v>
      </c>
      <c r="AL19" s="53">
        <v>0</v>
      </c>
      <c r="AM19" s="53">
        <v>2</v>
      </c>
      <c r="AN19" s="53">
        <v>0</v>
      </c>
      <c r="AO19" s="53">
        <v>0</v>
      </c>
      <c r="AP19" s="53">
        <v>0</v>
      </c>
      <c r="AQ19" s="53"/>
      <c r="AR19" s="53"/>
      <c r="AS19" s="53"/>
      <c r="AT19" s="53"/>
      <c r="AU19" s="53"/>
      <c r="AV19" s="116">
        <f t="shared" si="5"/>
        <v>2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3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3</v>
      </c>
      <c r="BK19" s="107">
        <f t="shared" si="19"/>
        <v>0</v>
      </c>
    </row>
    <row r="20" spans="1:63" x14ac:dyDescent="0.3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>
        <v>0</v>
      </c>
      <c r="Z20" s="53">
        <v>0</v>
      </c>
      <c r="AA20" s="53">
        <v>0</v>
      </c>
      <c r="AB20" s="53">
        <v>0</v>
      </c>
      <c r="AC20" s="53">
        <v>0</v>
      </c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>
        <v>1</v>
      </c>
      <c r="AM20" s="53">
        <v>0</v>
      </c>
      <c r="AN20" s="53">
        <v>0</v>
      </c>
      <c r="AO20" s="53">
        <v>0</v>
      </c>
      <c r="AP20" s="53">
        <v>0</v>
      </c>
      <c r="AQ20" s="53"/>
      <c r="AR20" s="53"/>
      <c r="AS20" s="53"/>
      <c r="AT20" s="53"/>
      <c r="AU20" s="53"/>
      <c r="AV20" s="116">
        <f t="shared" si="5"/>
        <v>1</v>
      </c>
      <c r="AW20" s="53">
        <f t="shared" si="6"/>
        <v>0</v>
      </c>
      <c r="AX20" s="53">
        <f t="shared" si="7"/>
        <v>0</v>
      </c>
      <c r="AY20" s="53">
        <f t="shared" si="8"/>
        <v>1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1</v>
      </c>
      <c r="BK20" s="107">
        <f t="shared" si="19"/>
        <v>0</v>
      </c>
    </row>
    <row r="21" spans="1:63" x14ac:dyDescent="0.3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>
        <v>0</v>
      </c>
      <c r="Z21" s="53">
        <v>0</v>
      </c>
      <c r="AA21" s="53">
        <v>0</v>
      </c>
      <c r="AB21" s="53">
        <v>0</v>
      </c>
      <c r="AC21" s="53">
        <v>0</v>
      </c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>
        <v>0</v>
      </c>
      <c r="AM21" s="53">
        <v>1</v>
      </c>
      <c r="AN21" s="53">
        <v>0</v>
      </c>
      <c r="AO21" s="53">
        <v>1</v>
      </c>
      <c r="AP21" s="53">
        <v>0</v>
      </c>
      <c r="AQ21" s="53"/>
      <c r="AR21" s="53"/>
      <c r="AS21" s="53"/>
      <c r="AT21" s="53"/>
      <c r="AU21" s="53"/>
      <c r="AV21" s="116">
        <f t="shared" si="5"/>
        <v>3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1</v>
      </c>
      <c r="BA21" s="53">
        <f t="shared" si="10"/>
        <v>0</v>
      </c>
      <c r="BB21" s="53">
        <f t="shared" si="11"/>
        <v>1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3</v>
      </c>
      <c r="BK21" s="107">
        <f t="shared" si="19"/>
        <v>0</v>
      </c>
    </row>
    <row r="22" spans="1:63" x14ac:dyDescent="0.3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>
        <v>0</v>
      </c>
      <c r="Z23" s="53">
        <v>0</v>
      </c>
      <c r="AA23" s="53">
        <v>1</v>
      </c>
      <c r="AB23" s="53">
        <v>0</v>
      </c>
      <c r="AC23" s="53">
        <v>0</v>
      </c>
      <c r="AD23" s="53"/>
      <c r="AE23" s="53"/>
      <c r="AF23" s="53"/>
      <c r="AG23" s="53"/>
      <c r="AH23" s="53"/>
      <c r="AI23" s="116">
        <f t="shared" si="4"/>
        <v>1</v>
      </c>
      <c r="AJ23" s="53">
        <v>16</v>
      </c>
      <c r="AK23" s="53">
        <v>2</v>
      </c>
      <c r="AL23" s="53">
        <v>7</v>
      </c>
      <c r="AM23" s="53">
        <v>11</v>
      </c>
      <c r="AN23" s="53">
        <v>25</v>
      </c>
      <c r="AO23" s="53">
        <v>34</v>
      </c>
      <c r="AP23" s="53">
        <v>12</v>
      </c>
      <c r="AQ23" s="53"/>
      <c r="AR23" s="53"/>
      <c r="AS23" s="53"/>
      <c r="AT23" s="53"/>
      <c r="AU23" s="53"/>
      <c r="AV23" s="116">
        <f t="shared" si="5"/>
        <v>107</v>
      </c>
      <c r="AW23" s="53">
        <f t="shared" si="6"/>
        <v>16</v>
      </c>
      <c r="AX23" s="53">
        <f t="shared" si="7"/>
        <v>2</v>
      </c>
      <c r="AY23" s="53">
        <f t="shared" si="8"/>
        <v>7</v>
      </c>
      <c r="AZ23" s="53">
        <f t="shared" si="9"/>
        <v>11</v>
      </c>
      <c r="BA23" s="53">
        <f t="shared" si="10"/>
        <v>26</v>
      </c>
      <c r="BB23" s="53">
        <f t="shared" si="11"/>
        <v>34</v>
      </c>
      <c r="BC23" s="53">
        <f t="shared" si="12"/>
        <v>12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108</v>
      </c>
      <c r="BK23" s="107">
        <f t="shared" si="19"/>
        <v>0</v>
      </c>
    </row>
    <row r="24" spans="1:63" x14ac:dyDescent="0.3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>
        <v>1</v>
      </c>
      <c r="AM24" s="53">
        <v>0</v>
      </c>
      <c r="AN24" s="53">
        <v>1</v>
      </c>
      <c r="AO24" s="53">
        <v>0</v>
      </c>
      <c r="AP24" s="53">
        <v>0</v>
      </c>
      <c r="AQ24" s="53"/>
      <c r="AR24" s="53"/>
      <c r="AS24" s="53"/>
      <c r="AT24" s="53"/>
      <c r="AU24" s="53"/>
      <c r="AV24" s="116">
        <f t="shared" si="5"/>
        <v>40</v>
      </c>
      <c r="AW24" s="53">
        <f t="shared" si="6"/>
        <v>39</v>
      </c>
      <c r="AX24" s="53">
        <f t="shared" si="7"/>
        <v>0</v>
      </c>
      <c r="AY24" s="53">
        <f t="shared" si="8"/>
        <v>1</v>
      </c>
      <c r="AZ24" s="53">
        <f t="shared" si="9"/>
        <v>0</v>
      </c>
      <c r="BA24" s="53">
        <f t="shared" si="10"/>
        <v>1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41</v>
      </c>
      <c r="BK24" s="107">
        <f t="shared" si="19"/>
        <v>0</v>
      </c>
    </row>
    <row r="25" spans="1:63" x14ac:dyDescent="0.3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>
        <v>0</v>
      </c>
      <c r="Z26" s="53">
        <v>0</v>
      </c>
      <c r="AA26" s="53">
        <v>0</v>
      </c>
      <c r="AB26" s="53">
        <v>0</v>
      </c>
      <c r="AC26" s="53">
        <v>0</v>
      </c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>
        <v>0</v>
      </c>
      <c r="Z27" s="53">
        <v>0</v>
      </c>
      <c r="AA27" s="53">
        <v>0</v>
      </c>
      <c r="AB27" s="53">
        <v>0</v>
      </c>
      <c r="AC27" s="53">
        <v>0</v>
      </c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>
        <v>0</v>
      </c>
      <c r="Z28" s="53">
        <v>0</v>
      </c>
      <c r="AA28" s="53">
        <v>0</v>
      </c>
      <c r="AB28" s="53">
        <v>0</v>
      </c>
      <c r="AC28" s="53">
        <v>0</v>
      </c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>
        <v>0</v>
      </c>
      <c r="Z29" s="53">
        <v>0</v>
      </c>
      <c r="AA29" s="53">
        <v>0</v>
      </c>
      <c r="AB29" s="53">
        <v>0</v>
      </c>
      <c r="AC29" s="53">
        <v>0</v>
      </c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1</v>
      </c>
      <c r="AP29" s="53">
        <v>0</v>
      </c>
      <c r="AQ29" s="53"/>
      <c r="AR29" s="53"/>
      <c r="AS29" s="53"/>
      <c r="AT29" s="53"/>
      <c r="AU29" s="53"/>
      <c r="AV29" s="116">
        <f t="shared" si="5"/>
        <v>1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1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1</v>
      </c>
      <c r="BK29" s="107">
        <f t="shared" si="19"/>
        <v>0</v>
      </c>
    </row>
    <row r="30" spans="1:63" x14ac:dyDescent="0.3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1</v>
      </c>
      <c r="P30" s="43">
        <v>0</v>
      </c>
      <c r="Q30" s="43"/>
      <c r="R30" s="43"/>
      <c r="S30" s="43"/>
      <c r="T30" s="43"/>
      <c r="U30" s="43"/>
      <c r="V30" s="116">
        <f t="shared" si="3"/>
        <v>1</v>
      </c>
      <c r="W30" s="53">
        <v>0</v>
      </c>
      <c r="X30" s="53">
        <v>0</v>
      </c>
      <c r="Y30" s="53">
        <v>0</v>
      </c>
      <c r="Z30" s="53">
        <v>0</v>
      </c>
      <c r="AA30" s="53">
        <v>0</v>
      </c>
      <c r="AB30" s="53">
        <v>1</v>
      </c>
      <c r="AC30" s="53">
        <v>0</v>
      </c>
      <c r="AD30" s="53"/>
      <c r="AE30" s="53"/>
      <c r="AF30" s="53"/>
      <c r="AG30" s="53"/>
      <c r="AH30" s="53"/>
      <c r="AI30" s="116">
        <f t="shared" si="4"/>
        <v>1</v>
      </c>
      <c r="AJ30" s="53">
        <v>0</v>
      </c>
      <c r="AK30" s="53">
        <v>0</v>
      </c>
      <c r="AL30" s="53">
        <v>0</v>
      </c>
      <c r="AM30" s="53">
        <v>1</v>
      </c>
      <c r="AN30" s="53">
        <v>1</v>
      </c>
      <c r="AO30" s="53">
        <v>3</v>
      </c>
      <c r="AP30" s="53">
        <v>0</v>
      </c>
      <c r="AQ30" s="53"/>
      <c r="AR30" s="53"/>
      <c r="AS30" s="53"/>
      <c r="AT30" s="53"/>
      <c r="AU30" s="53"/>
      <c r="AV30" s="116">
        <f t="shared" si="5"/>
        <v>5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1</v>
      </c>
      <c r="BA30" s="53">
        <f t="shared" si="10"/>
        <v>1</v>
      </c>
      <c r="BB30" s="53">
        <f t="shared" si="11"/>
        <v>5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7</v>
      </c>
      <c r="BK30" s="107">
        <f t="shared" si="19"/>
        <v>0</v>
      </c>
    </row>
    <row r="31" spans="1:63" x14ac:dyDescent="0.3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1</v>
      </c>
      <c r="Q31" s="43"/>
      <c r="R31" s="43"/>
      <c r="S31" s="43"/>
      <c r="T31" s="43"/>
      <c r="U31" s="43"/>
      <c r="V31" s="116">
        <f t="shared" si="3"/>
        <v>2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1</v>
      </c>
      <c r="AQ31" s="53"/>
      <c r="AR31" s="53"/>
      <c r="AS31" s="53"/>
      <c r="AT31" s="53"/>
      <c r="AU31" s="53"/>
      <c r="AV31" s="116">
        <f t="shared" si="5"/>
        <v>2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2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4</v>
      </c>
      <c r="BK31" s="107">
        <f t="shared" si="19"/>
        <v>0</v>
      </c>
    </row>
    <row r="32" spans="1:63" x14ac:dyDescent="0.3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>
        <v>1</v>
      </c>
      <c r="M32" s="43">
        <v>0</v>
      </c>
      <c r="N32" s="43">
        <v>1</v>
      </c>
      <c r="O32" s="43">
        <v>0</v>
      </c>
      <c r="P32" s="43">
        <v>0</v>
      </c>
      <c r="Q32" s="43"/>
      <c r="R32" s="43"/>
      <c r="S32" s="43"/>
      <c r="T32" s="43"/>
      <c r="U32" s="43"/>
      <c r="V32" s="116">
        <f t="shared" si="3"/>
        <v>2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>
        <v>1</v>
      </c>
      <c r="AM32" s="53">
        <v>1</v>
      </c>
      <c r="AN32" s="53">
        <v>1</v>
      </c>
      <c r="AO32" s="53">
        <v>0</v>
      </c>
      <c r="AP32" s="53">
        <v>0</v>
      </c>
      <c r="AQ32" s="53"/>
      <c r="AR32" s="53"/>
      <c r="AS32" s="53"/>
      <c r="AT32" s="53"/>
      <c r="AU32" s="53"/>
      <c r="AV32" s="116">
        <f t="shared" si="5"/>
        <v>5</v>
      </c>
      <c r="AW32" s="53">
        <f t="shared" si="6"/>
        <v>1</v>
      </c>
      <c r="AX32" s="53">
        <f t="shared" si="7"/>
        <v>1</v>
      </c>
      <c r="AY32" s="53">
        <f t="shared" si="8"/>
        <v>2</v>
      </c>
      <c r="AZ32" s="53">
        <f t="shared" si="9"/>
        <v>1</v>
      </c>
      <c r="BA32" s="53">
        <f t="shared" si="10"/>
        <v>2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7</v>
      </c>
      <c r="BK32" s="107">
        <f t="shared" si="19"/>
        <v>0</v>
      </c>
    </row>
    <row r="33" spans="1:63" x14ac:dyDescent="0.3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>
        <v>0</v>
      </c>
      <c r="M33" s="43">
        <v>0</v>
      </c>
      <c r="N33" s="43">
        <v>0</v>
      </c>
      <c r="O33" s="43">
        <v>0</v>
      </c>
      <c r="P33" s="43">
        <v>0</v>
      </c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>
        <v>0</v>
      </c>
      <c r="AM34" s="53">
        <v>0</v>
      </c>
      <c r="AN34" s="53">
        <v>0</v>
      </c>
      <c r="AO34" s="53">
        <v>1</v>
      </c>
      <c r="AP34" s="53">
        <v>0</v>
      </c>
      <c r="AQ34" s="53"/>
      <c r="AR34" s="53"/>
      <c r="AS34" s="53"/>
      <c r="AT34" s="53"/>
      <c r="AU34" s="53"/>
      <c r="AV34" s="116">
        <f t="shared" si="5"/>
        <v>2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1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2</v>
      </c>
      <c r="BK34" s="107">
        <f t="shared" si="19"/>
        <v>0</v>
      </c>
    </row>
    <row r="35" spans="1:63" x14ac:dyDescent="0.3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>
        <v>0</v>
      </c>
      <c r="Z35" s="53">
        <v>0</v>
      </c>
      <c r="AA35" s="53">
        <v>0</v>
      </c>
      <c r="AB35" s="53">
        <v>0</v>
      </c>
      <c r="AC35" s="53">
        <v>0</v>
      </c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>
        <v>0</v>
      </c>
      <c r="AM36" s="53">
        <v>3</v>
      </c>
      <c r="AN36" s="53">
        <v>0</v>
      </c>
      <c r="AO36" s="53">
        <v>0</v>
      </c>
      <c r="AP36" s="53">
        <v>0</v>
      </c>
      <c r="AQ36" s="53"/>
      <c r="AR36" s="53"/>
      <c r="AS36" s="53"/>
      <c r="AT36" s="53"/>
      <c r="AU36" s="53"/>
      <c r="AV36" s="116">
        <f t="shared" si="5"/>
        <v>4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3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4</v>
      </c>
      <c r="BK36" s="107">
        <f t="shared" si="19"/>
        <v>0</v>
      </c>
    </row>
    <row r="37" spans="1:63" x14ac:dyDescent="0.3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53">
        <v>0</v>
      </c>
      <c r="AC37" s="53">
        <v>0</v>
      </c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>
        <v>0</v>
      </c>
      <c r="M38" s="43">
        <v>0</v>
      </c>
      <c r="N38" s="43">
        <v>0</v>
      </c>
      <c r="O38" s="43">
        <v>0</v>
      </c>
      <c r="P38" s="43">
        <v>0</v>
      </c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>
        <v>0</v>
      </c>
      <c r="Z38" s="53">
        <v>0</v>
      </c>
      <c r="AA38" s="53">
        <v>0</v>
      </c>
      <c r="AB38" s="53">
        <v>0</v>
      </c>
      <c r="AC38" s="53">
        <v>0</v>
      </c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>
        <v>1</v>
      </c>
      <c r="M39" s="43">
        <v>0</v>
      </c>
      <c r="N39" s="43">
        <v>0</v>
      </c>
      <c r="O39" s="43">
        <v>6</v>
      </c>
      <c r="P39" s="43">
        <v>1</v>
      </c>
      <c r="Q39" s="43"/>
      <c r="R39" s="43"/>
      <c r="S39" s="43"/>
      <c r="T39" s="43"/>
      <c r="U39" s="43"/>
      <c r="V39" s="116">
        <f t="shared" si="3"/>
        <v>11</v>
      </c>
      <c r="W39" s="53"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>
        <v>2</v>
      </c>
      <c r="AM39" s="53">
        <v>1</v>
      </c>
      <c r="AN39" s="53">
        <v>0</v>
      </c>
      <c r="AO39" s="53">
        <v>8</v>
      </c>
      <c r="AP39" s="53">
        <v>1</v>
      </c>
      <c r="AQ39" s="53"/>
      <c r="AR39" s="53"/>
      <c r="AS39" s="53"/>
      <c r="AT39" s="53"/>
      <c r="AU39" s="53"/>
      <c r="AV39" s="116">
        <f t="shared" si="5"/>
        <v>15</v>
      </c>
      <c r="AW39" s="53">
        <f t="shared" si="6"/>
        <v>0</v>
      </c>
      <c r="AX39" s="53">
        <f t="shared" si="7"/>
        <v>6</v>
      </c>
      <c r="AY39" s="53">
        <f t="shared" si="8"/>
        <v>3</v>
      </c>
      <c r="AZ39" s="53">
        <f t="shared" si="9"/>
        <v>1</v>
      </c>
      <c r="BA39" s="53">
        <f t="shared" si="10"/>
        <v>0</v>
      </c>
      <c r="BB39" s="53">
        <f t="shared" si="11"/>
        <v>14</v>
      </c>
      <c r="BC39" s="53">
        <f t="shared" si="12"/>
        <v>2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26</v>
      </c>
      <c r="BK39" s="107">
        <f t="shared" si="19"/>
        <v>0</v>
      </c>
    </row>
    <row r="40" spans="1:63" x14ac:dyDescent="0.3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>
        <v>0</v>
      </c>
      <c r="Z40" s="53">
        <v>0</v>
      </c>
      <c r="AA40" s="53">
        <v>0</v>
      </c>
      <c r="AB40" s="53">
        <v>0</v>
      </c>
      <c r="AC40" s="53">
        <v>0</v>
      </c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>
        <v>0</v>
      </c>
      <c r="Z41" s="53">
        <v>0</v>
      </c>
      <c r="AA41" s="53">
        <v>0</v>
      </c>
      <c r="AB41" s="53">
        <v>0</v>
      </c>
      <c r="AC41" s="53">
        <v>0</v>
      </c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>
        <v>0</v>
      </c>
      <c r="M42" s="43">
        <v>1</v>
      </c>
      <c r="N42" s="43">
        <v>0</v>
      </c>
      <c r="O42" s="43">
        <v>0</v>
      </c>
      <c r="P42" s="43">
        <v>0</v>
      </c>
      <c r="Q42" s="43"/>
      <c r="R42" s="43"/>
      <c r="S42" s="43"/>
      <c r="T42" s="43"/>
      <c r="U42" s="43"/>
      <c r="V42" s="116">
        <f t="shared" si="3"/>
        <v>1</v>
      </c>
      <c r="W42" s="53">
        <v>0</v>
      </c>
      <c r="X42" s="53">
        <v>0</v>
      </c>
      <c r="Y42" s="53">
        <v>0</v>
      </c>
      <c r="Z42" s="53">
        <v>0</v>
      </c>
      <c r="AA42" s="53">
        <v>0</v>
      </c>
      <c r="AB42" s="53">
        <v>0</v>
      </c>
      <c r="AC42" s="53">
        <v>0</v>
      </c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>
        <v>0</v>
      </c>
      <c r="AM42" s="53">
        <v>2</v>
      </c>
      <c r="AN42" s="53">
        <v>0</v>
      </c>
      <c r="AO42" s="53">
        <v>0</v>
      </c>
      <c r="AP42" s="53">
        <v>0</v>
      </c>
      <c r="AQ42" s="53"/>
      <c r="AR42" s="53"/>
      <c r="AS42" s="53"/>
      <c r="AT42" s="53"/>
      <c r="AU42" s="53"/>
      <c r="AV42" s="116">
        <f t="shared" si="5"/>
        <v>2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3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3</v>
      </c>
      <c r="BK42" s="107">
        <f t="shared" si="19"/>
        <v>0</v>
      </c>
    </row>
    <row r="43" spans="1:63" x14ac:dyDescent="0.3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1</v>
      </c>
      <c r="AQ43" s="53"/>
      <c r="AR43" s="53"/>
      <c r="AS43" s="53"/>
      <c r="AT43" s="53"/>
      <c r="AU43" s="53"/>
      <c r="AV43" s="116">
        <f t="shared" si="5"/>
        <v>1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1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1</v>
      </c>
      <c r="BK43" s="107">
        <f t="shared" si="19"/>
        <v>0</v>
      </c>
    </row>
    <row r="44" spans="1:63" x14ac:dyDescent="0.3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>
        <v>0</v>
      </c>
      <c r="M44" s="43">
        <v>0</v>
      </c>
      <c r="N44" s="43">
        <v>2</v>
      </c>
      <c r="O44" s="43">
        <v>1</v>
      </c>
      <c r="P44" s="43">
        <v>0</v>
      </c>
      <c r="Q44" s="43"/>
      <c r="R44" s="43"/>
      <c r="S44" s="43"/>
      <c r="T44" s="43"/>
      <c r="U44" s="43"/>
      <c r="V44" s="116">
        <f t="shared" si="3"/>
        <v>3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53">
        <v>0</v>
      </c>
      <c r="AC44" s="53">
        <v>0</v>
      </c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1</v>
      </c>
      <c r="AL44" s="53">
        <v>10</v>
      </c>
      <c r="AM44" s="53">
        <v>14</v>
      </c>
      <c r="AN44" s="53">
        <v>9</v>
      </c>
      <c r="AO44" s="53">
        <v>17</v>
      </c>
      <c r="AP44" s="53">
        <v>3</v>
      </c>
      <c r="AQ44" s="53"/>
      <c r="AR44" s="53"/>
      <c r="AS44" s="53"/>
      <c r="AT44" s="53"/>
      <c r="AU44" s="53"/>
      <c r="AV44" s="116">
        <f t="shared" si="5"/>
        <v>56</v>
      </c>
      <c r="AW44" s="53">
        <f t="shared" si="6"/>
        <v>2</v>
      </c>
      <c r="AX44" s="53">
        <f t="shared" si="7"/>
        <v>1</v>
      </c>
      <c r="AY44" s="53">
        <f t="shared" si="8"/>
        <v>10</v>
      </c>
      <c r="AZ44" s="53">
        <f t="shared" si="9"/>
        <v>14</v>
      </c>
      <c r="BA44" s="53">
        <f t="shared" si="10"/>
        <v>11</v>
      </c>
      <c r="BB44" s="53">
        <f t="shared" si="11"/>
        <v>18</v>
      </c>
      <c r="BC44" s="53">
        <f t="shared" si="12"/>
        <v>3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59</v>
      </c>
      <c r="BK44" s="107">
        <f t="shared" si="19"/>
        <v>0</v>
      </c>
    </row>
    <row r="45" spans="1:63" x14ac:dyDescent="0.3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>
        <v>0</v>
      </c>
      <c r="M45" s="43">
        <v>0</v>
      </c>
      <c r="N45" s="43">
        <v>0</v>
      </c>
      <c r="O45" s="43">
        <v>0</v>
      </c>
      <c r="P45" s="43">
        <v>0</v>
      </c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>
        <v>0</v>
      </c>
      <c r="Z45" s="53">
        <v>0</v>
      </c>
      <c r="AA45" s="53">
        <v>0</v>
      </c>
      <c r="AB45" s="53">
        <v>0</v>
      </c>
      <c r="AC45" s="53">
        <v>0</v>
      </c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>
        <v>0</v>
      </c>
      <c r="M46" s="43">
        <v>0</v>
      </c>
      <c r="N46" s="43">
        <v>0</v>
      </c>
      <c r="O46" s="43">
        <v>0</v>
      </c>
      <c r="P46" s="43">
        <v>0</v>
      </c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>
        <v>0</v>
      </c>
      <c r="Z46" s="53">
        <v>0</v>
      </c>
      <c r="AA46" s="53">
        <v>0</v>
      </c>
      <c r="AB46" s="53">
        <v>0</v>
      </c>
      <c r="AC46" s="53">
        <v>0</v>
      </c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5</v>
      </c>
      <c r="AO46" s="53">
        <v>2</v>
      </c>
      <c r="AP46" s="53">
        <v>0</v>
      </c>
      <c r="AQ46" s="53"/>
      <c r="AR46" s="53"/>
      <c r="AS46" s="53"/>
      <c r="AT46" s="53"/>
      <c r="AU46" s="53"/>
      <c r="AV46" s="116">
        <f t="shared" si="5"/>
        <v>7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5</v>
      </c>
      <c r="BB46" s="53">
        <f t="shared" si="11"/>
        <v>2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7</v>
      </c>
      <c r="BK46" s="107">
        <f t="shared" si="19"/>
        <v>0</v>
      </c>
    </row>
    <row r="47" spans="1:63" x14ac:dyDescent="0.3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>
        <v>0</v>
      </c>
      <c r="Z47" s="53">
        <v>0</v>
      </c>
      <c r="AA47" s="53">
        <v>0</v>
      </c>
      <c r="AB47" s="53">
        <v>0</v>
      </c>
      <c r="AC47" s="53">
        <v>0</v>
      </c>
      <c r="AD47" s="53"/>
      <c r="AE47" s="53"/>
      <c r="AF47" s="53"/>
      <c r="AG47" s="53"/>
      <c r="AH47" s="53"/>
      <c r="AI47" s="116">
        <f t="shared" si="4"/>
        <v>0</v>
      </c>
      <c r="AJ47" s="53">
        <v>1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1</v>
      </c>
      <c r="AQ47" s="53"/>
      <c r="AR47" s="53"/>
      <c r="AS47" s="53"/>
      <c r="AT47" s="53"/>
      <c r="AU47" s="53"/>
      <c r="AV47" s="116">
        <f t="shared" si="5"/>
        <v>2</v>
      </c>
      <c r="AW47" s="53">
        <f t="shared" si="6"/>
        <v>1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1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2</v>
      </c>
      <c r="BK47" s="107">
        <f t="shared" si="19"/>
        <v>0</v>
      </c>
    </row>
    <row r="48" spans="1:63" x14ac:dyDescent="0.3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>
        <v>0</v>
      </c>
      <c r="Z49" s="53">
        <v>0</v>
      </c>
      <c r="AA49" s="53">
        <v>0</v>
      </c>
      <c r="AB49" s="53">
        <v>0</v>
      </c>
      <c r="AC49" s="53">
        <v>0</v>
      </c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>
        <v>0</v>
      </c>
      <c r="M50" s="43">
        <v>0</v>
      </c>
      <c r="N50" s="43">
        <v>0</v>
      </c>
      <c r="O50" s="43">
        <v>0</v>
      </c>
      <c r="P50" s="43">
        <v>0</v>
      </c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>
        <v>0</v>
      </c>
      <c r="Z50" s="53">
        <v>0</v>
      </c>
      <c r="AA50" s="53">
        <v>0</v>
      </c>
      <c r="AB50" s="53">
        <v>0</v>
      </c>
      <c r="AC50" s="53">
        <v>0</v>
      </c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>
        <v>0</v>
      </c>
      <c r="Z51" s="53">
        <v>0</v>
      </c>
      <c r="AA51" s="53">
        <v>0</v>
      </c>
      <c r="AB51" s="53">
        <v>0</v>
      </c>
      <c r="AC51" s="53">
        <v>0</v>
      </c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>
        <v>0</v>
      </c>
      <c r="Z52" s="53">
        <v>0</v>
      </c>
      <c r="AA52" s="53">
        <v>0</v>
      </c>
      <c r="AB52" s="53">
        <v>0</v>
      </c>
      <c r="AC52" s="53">
        <v>0</v>
      </c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43">
        <v>0</v>
      </c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43">
        <v>0</v>
      </c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43">
        <v>0</v>
      </c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>
        <v>0</v>
      </c>
      <c r="Z56" s="53">
        <v>0</v>
      </c>
      <c r="AA56" s="53">
        <v>0</v>
      </c>
      <c r="AB56" s="53">
        <v>0</v>
      </c>
      <c r="AC56" s="53">
        <v>0</v>
      </c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>
        <v>0</v>
      </c>
      <c r="M57" s="43">
        <v>1</v>
      </c>
      <c r="N57" s="43">
        <v>0</v>
      </c>
      <c r="O57" s="43">
        <v>0</v>
      </c>
      <c r="P57" s="43">
        <v>0</v>
      </c>
      <c r="Q57" s="43"/>
      <c r="R57" s="43"/>
      <c r="S57" s="43"/>
      <c r="T57" s="43"/>
      <c r="U57" s="43"/>
      <c r="V57" s="116">
        <f t="shared" si="3"/>
        <v>1</v>
      </c>
      <c r="W57" s="53">
        <v>0</v>
      </c>
      <c r="X57" s="53">
        <v>0</v>
      </c>
      <c r="Y57" s="53">
        <v>0</v>
      </c>
      <c r="Z57" s="53">
        <v>0</v>
      </c>
      <c r="AA57" s="53">
        <v>0</v>
      </c>
      <c r="AB57" s="53">
        <v>0</v>
      </c>
      <c r="AC57" s="53">
        <v>0</v>
      </c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>
        <v>0</v>
      </c>
      <c r="AM57" s="53">
        <v>1</v>
      </c>
      <c r="AN57" s="53">
        <v>0</v>
      </c>
      <c r="AO57" s="53">
        <v>0</v>
      </c>
      <c r="AP57" s="53">
        <v>0</v>
      </c>
      <c r="AQ57" s="53"/>
      <c r="AR57" s="53"/>
      <c r="AS57" s="53"/>
      <c r="AT57" s="53"/>
      <c r="AU57" s="53"/>
      <c r="AV57" s="116">
        <f t="shared" si="5"/>
        <v>1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2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2</v>
      </c>
      <c r="BK57" s="107">
        <f t="shared" si="19"/>
        <v>0</v>
      </c>
    </row>
    <row r="58" spans="1:63" x14ac:dyDescent="0.3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>
        <v>0</v>
      </c>
      <c r="Z58" s="53">
        <v>0</v>
      </c>
      <c r="AA58" s="53">
        <v>0</v>
      </c>
      <c r="AB58" s="53">
        <v>0</v>
      </c>
      <c r="AC58" s="53">
        <v>0</v>
      </c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43">
        <v>0</v>
      </c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>
        <v>0</v>
      </c>
      <c r="Z59" s="53">
        <v>0</v>
      </c>
      <c r="AA59" s="53">
        <v>0</v>
      </c>
      <c r="AB59" s="53">
        <v>0</v>
      </c>
      <c r="AC59" s="53">
        <v>0</v>
      </c>
      <c r="AD59" s="53"/>
      <c r="AE59" s="53"/>
      <c r="AF59" s="53"/>
      <c r="AG59" s="53"/>
      <c r="AH59" s="53"/>
      <c r="AI59" s="116">
        <f t="shared" si="4"/>
        <v>0</v>
      </c>
      <c r="AJ59" s="53">
        <v>10</v>
      </c>
      <c r="AK59" s="53">
        <v>15</v>
      </c>
      <c r="AL59" s="53">
        <v>8</v>
      </c>
      <c r="AM59" s="53">
        <v>8</v>
      </c>
      <c r="AN59" s="53">
        <v>2</v>
      </c>
      <c r="AO59" s="53">
        <v>1</v>
      </c>
      <c r="AP59" s="53">
        <v>0</v>
      </c>
      <c r="AQ59" s="53"/>
      <c r="AR59" s="53"/>
      <c r="AS59" s="53"/>
      <c r="AT59" s="53"/>
      <c r="AU59" s="53"/>
      <c r="AV59" s="116">
        <f t="shared" si="5"/>
        <v>44</v>
      </c>
      <c r="AW59" s="53">
        <f t="shared" si="6"/>
        <v>10</v>
      </c>
      <c r="AX59" s="53">
        <f t="shared" si="7"/>
        <v>15</v>
      </c>
      <c r="AY59" s="53">
        <f t="shared" si="8"/>
        <v>8</v>
      </c>
      <c r="AZ59" s="53">
        <f t="shared" si="9"/>
        <v>8</v>
      </c>
      <c r="BA59" s="53">
        <f t="shared" si="10"/>
        <v>2</v>
      </c>
      <c r="BB59" s="53">
        <f t="shared" si="11"/>
        <v>1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44</v>
      </c>
      <c r="BK59" s="107">
        <f t="shared" si="19"/>
        <v>0</v>
      </c>
    </row>
    <row r="60" spans="1:63" x14ac:dyDescent="0.3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>
        <v>0</v>
      </c>
      <c r="Z60" s="53">
        <v>0</v>
      </c>
      <c r="AA60" s="53">
        <v>0</v>
      </c>
      <c r="AB60" s="53">
        <v>0</v>
      </c>
      <c r="AC60" s="53">
        <v>0</v>
      </c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>
        <v>0</v>
      </c>
      <c r="AM60" s="53">
        <v>0</v>
      </c>
      <c r="AN60" s="53">
        <v>2</v>
      </c>
      <c r="AO60" s="53">
        <v>1</v>
      </c>
      <c r="AP60" s="53">
        <v>7</v>
      </c>
      <c r="AQ60" s="53"/>
      <c r="AR60" s="53"/>
      <c r="AS60" s="53"/>
      <c r="AT60" s="53"/>
      <c r="AU60" s="53"/>
      <c r="AV60" s="116">
        <f t="shared" si="5"/>
        <v>12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2</v>
      </c>
      <c r="BB60" s="53">
        <f t="shared" si="11"/>
        <v>1</v>
      </c>
      <c r="BC60" s="53">
        <f t="shared" si="12"/>
        <v>7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12</v>
      </c>
      <c r="BK60" s="107">
        <f t="shared" si="19"/>
        <v>0</v>
      </c>
    </row>
    <row r="61" spans="1:63" x14ac:dyDescent="0.3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>
        <v>0</v>
      </c>
      <c r="Z62" s="53">
        <v>0</v>
      </c>
      <c r="AA62" s="53">
        <v>0</v>
      </c>
      <c r="AB62" s="53">
        <v>0</v>
      </c>
      <c r="AC62" s="53">
        <v>0</v>
      </c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>
        <v>0</v>
      </c>
      <c r="AM62" s="53">
        <v>1</v>
      </c>
      <c r="AN62" s="53">
        <v>0</v>
      </c>
      <c r="AO62" s="53">
        <v>0</v>
      </c>
      <c r="AP62" s="53">
        <v>0</v>
      </c>
      <c r="AQ62" s="53"/>
      <c r="AR62" s="53"/>
      <c r="AS62" s="53"/>
      <c r="AT62" s="53"/>
      <c r="AU62" s="53"/>
      <c r="AV62" s="116">
        <f t="shared" si="5"/>
        <v>1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1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1</v>
      </c>
      <c r="BK62" s="107">
        <f t="shared" si="19"/>
        <v>0</v>
      </c>
    </row>
    <row r="63" spans="1:63" x14ac:dyDescent="0.3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3">
        <v>0</v>
      </c>
      <c r="P63" s="43">
        <v>0</v>
      </c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>
        <v>0</v>
      </c>
      <c r="Z63" s="53">
        <v>0</v>
      </c>
      <c r="AA63" s="53">
        <v>0</v>
      </c>
      <c r="AB63" s="53">
        <v>0</v>
      </c>
      <c r="AC63" s="53">
        <v>0</v>
      </c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>
        <v>0</v>
      </c>
      <c r="M64" s="43">
        <v>0</v>
      </c>
      <c r="N64" s="43">
        <v>0</v>
      </c>
      <c r="O64" s="43">
        <v>0</v>
      </c>
      <c r="P64" s="43">
        <v>0</v>
      </c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3">
        <v>0</v>
      </c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>
        <v>7</v>
      </c>
      <c r="M66" s="43">
        <v>5</v>
      </c>
      <c r="N66" s="43">
        <v>0</v>
      </c>
      <c r="O66" s="43">
        <v>0</v>
      </c>
      <c r="P66" s="43">
        <v>0</v>
      </c>
      <c r="Q66" s="43"/>
      <c r="R66" s="43"/>
      <c r="S66" s="43"/>
      <c r="T66" s="43"/>
      <c r="U66" s="43"/>
      <c r="V66" s="116">
        <f t="shared" si="3"/>
        <v>12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7</v>
      </c>
      <c r="AZ66" s="53">
        <f t="shared" si="9"/>
        <v>5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12</v>
      </c>
      <c r="BK66" s="107">
        <f t="shared" si="19"/>
        <v>0</v>
      </c>
    </row>
    <row r="67" spans="1:63" x14ac:dyDescent="0.3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>
        <v>0</v>
      </c>
      <c r="M67" s="43">
        <v>0</v>
      </c>
      <c r="N67" s="43">
        <v>0</v>
      </c>
      <c r="O67" s="43">
        <v>0</v>
      </c>
      <c r="P67" s="43">
        <v>0</v>
      </c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3">
        <v>0</v>
      </c>
      <c r="P68" s="43">
        <v>0</v>
      </c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>
        <v>0</v>
      </c>
      <c r="M69" s="43">
        <v>0</v>
      </c>
      <c r="N69" s="43">
        <v>2</v>
      </c>
      <c r="O69" s="43">
        <v>0</v>
      </c>
      <c r="P69" s="43">
        <v>0</v>
      </c>
      <c r="Q69" s="43"/>
      <c r="R69" s="43"/>
      <c r="S69" s="43"/>
      <c r="T69" s="43"/>
      <c r="U69" s="43"/>
      <c r="V69" s="116">
        <f t="shared" si="3"/>
        <v>2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2</v>
      </c>
      <c r="AO69" s="53">
        <v>0</v>
      </c>
      <c r="AP69" s="53">
        <v>0</v>
      </c>
      <c r="AQ69" s="53"/>
      <c r="AR69" s="53"/>
      <c r="AS69" s="53"/>
      <c r="AT69" s="53"/>
      <c r="AU69" s="53"/>
      <c r="AV69" s="116">
        <f t="shared" si="5"/>
        <v>2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4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4</v>
      </c>
      <c r="BK69" s="107">
        <f t="shared" si="19"/>
        <v>0</v>
      </c>
    </row>
    <row r="70" spans="1:63" x14ac:dyDescent="0.3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1</v>
      </c>
      <c r="L70" s="43">
        <v>0</v>
      </c>
      <c r="M70" s="43">
        <v>0</v>
      </c>
      <c r="N70" s="43">
        <v>0</v>
      </c>
      <c r="O70" s="43">
        <v>0</v>
      </c>
      <c r="P70" s="43">
        <v>0</v>
      </c>
      <c r="Q70" s="43"/>
      <c r="R70" s="43"/>
      <c r="S70" s="43"/>
      <c r="T70" s="43"/>
      <c r="U70" s="43"/>
      <c r="V70" s="116">
        <f t="shared" si="3"/>
        <v>1</v>
      </c>
      <c r="W70" s="53">
        <v>0</v>
      </c>
      <c r="X70" s="53">
        <v>0</v>
      </c>
      <c r="Y70" s="53">
        <v>0</v>
      </c>
      <c r="Z70" s="53">
        <v>1</v>
      </c>
      <c r="AA70" s="53">
        <v>0</v>
      </c>
      <c r="AB70" s="53">
        <v>0</v>
      </c>
      <c r="AC70" s="53">
        <v>0</v>
      </c>
      <c r="AD70" s="53"/>
      <c r="AE70" s="53"/>
      <c r="AF70" s="53"/>
      <c r="AG70" s="53"/>
      <c r="AH70" s="53"/>
      <c r="AI70" s="116">
        <f t="shared" si="4"/>
        <v>1</v>
      </c>
      <c r="AJ70" s="53">
        <v>3</v>
      </c>
      <c r="AK70" s="53">
        <v>3</v>
      </c>
      <c r="AL70" s="53">
        <v>3</v>
      </c>
      <c r="AM70" s="53">
        <v>2</v>
      </c>
      <c r="AN70" s="53">
        <v>6</v>
      </c>
      <c r="AO70" s="53">
        <v>3</v>
      </c>
      <c r="AP70" s="53">
        <v>0</v>
      </c>
      <c r="AQ70" s="53"/>
      <c r="AR70" s="53"/>
      <c r="AS70" s="53"/>
      <c r="AT70" s="53"/>
      <c r="AU70" s="53"/>
      <c r="AV70" s="116">
        <f t="shared" si="5"/>
        <v>20</v>
      </c>
      <c r="AW70" s="53">
        <f t="shared" si="6"/>
        <v>3</v>
      </c>
      <c r="AX70" s="53">
        <f t="shared" si="7"/>
        <v>4</v>
      </c>
      <c r="AY70" s="53">
        <f t="shared" si="8"/>
        <v>3</v>
      </c>
      <c r="AZ70" s="53">
        <f t="shared" si="9"/>
        <v>3</v>
      </c>
      <c r="BA70" s="53">
        <f t="shared" si="10"/>
        <v>6</v>
      </c>
      <c r="BB70" s="53">
        <f t="shared" si="11"/>
        <v>3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22</v>
      </c>
      <c r="BK70" s="107">
        <f t="shared" si="19"/>
        <v>0</v>
      </c>
    </row>
    <row r="71" spans="1:63" x14ac:dyDescent="0.3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>
        <v>0</v>
      </c>
      <c r="M71" s="43">
        <v>0</v>
      </c>
      <c r="N71" s="43">
        <v>0</v>
      </c>
      <c r="O71" s="43">
        <v>0</v>
      </c>
      <c r="P71" s="43">
        <v>0</v>
      </c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>
        <v>0</v>
      </c>
      <c r="M72" s="43">
        <v>0</v>
      </c>
      <c r="N72" s="43">
        <v>0</v>
      </c>
      <c r="O72" s="43">
        <v>0</v>
      </c>
      <c r="P72" s="43">
        <v>0</v>
      </c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>
        <v>0</v>
      </c>
      <c r="M73" s="43">
        <v>0</v>
      </c>
      <c r="N73" s="43">
        <v>0</v>
      </c>
      <c r="O73" s="43">
        <v>0</v>
      </c>
      <c r="P73" s="43">
        <v>0</v>
      </c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1</v>
      </c>
      <c r="AC73" s="53">
        <v>0</v>
      </c>
      <c r="AD73" s="53"/>
      <c r="AE73" s="53"/>
      <c r="AF73" s="53"/>
      <c r="AG73" s="53"/>
      <c r="AH73" s="53"/>
      <c r="AI73" s="116">
        <f t="shared" si="21"/>
        <v>1</v>
      </c>
      <c r="AJ73" s="53">
        <v>0</v>
      </c>
      <c r="AK73" s="53">
        <v>0</v>
      </c>
      <c r="AL73" s="53">
        <v>0</v>
      </c>
      <c r="AM73" s="53">
        <v>1</v>
      </c>
      <c r="AN73" s="53">
        <v>0</v>
      </c>
      <c r="AO73" s="53">
        <v>0</v>
      </c>
      <c r="AP73" s="53">
        <v>0</v>
      </c>
      <c r="AQ73" s="53"/>
      <c r="AR73" s="53"/>
      <c r="AS73" s="53"/>
      <c r="AT73" s="53"/>
      <c r="AU73" s="53"/>
      <c r="AV73" s="116">
        <f t="shared" si="22"/>
        <v>1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1</v>
      </c>
      <c r="BA73" s="53">
        <f t="shared" si="27"/>
        <v>0</v>
      </c>
      <c r="BB73" s="53">
        <f t="shared" si="28"/>
        <v>1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2</v>
      </c>
      <c r="BK73" s="107">
        <f t="shared" si="36"/>
        <v>0</v>
      </c>
    </row>
    <row r="74" spans="1:63" x14ac:dyDescent="0.3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>
        <v>0</v>
      </c>
      <c r="Z74" s="53">
        <v>0</v>
      </c>
      <c r="AA74" s="53">
        <v>0</v>
      </c>
      <c r="AB74" s="53">
        <v>0</v>
      </c>
      <c r="AC74" s="53">
        <v>0</v>
      </c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1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/>
      <c r="AR74" s="53"/>
      <c r="AS74" s="53"/>
      <c r="AT74" s="53"/>
      <c r="AU74" s="53"/>
      <c r="AV74" s="116">
        <f t="shared" si="22"/>
        <v>1</v>
      </c>
      <c r="AW74" s="53">
        <f t="shared" si="23"/>
        <v>0</v>
      </c>
      <c r="AX74" s="53">
        <f t="shared" si="24"/>
        <v>1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1</v>
      </c>
      <c r="BK74" s="107">
        <f t="shared" si="36"/>
        <v>0</v>
      </c>
    </row>
    <row r="75" spans="1:63" x14ac:dyDescent="0.3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43">
        <v>0</v>
      </c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>
        <v>0</v>
      </c>
      <c r="Z75" s="53">
        <v>0</v>
      </c>
      <c r="AA75" s="53">
        <v>0</v>
      </c>
      <c r="AB75" s="53">
        <v>0</v>
      </c>
      <c r="AC75" s="53">
        <v>0</v>
      </c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43">
        <v>0</v>
      </c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>
        <v>4</v>
      </c>
      <c r="AM76" s="53">
        <v>0</v>
      </c>
      <c r="AN76" s="53">
        <v>0</v>
      </c>
      <c r="AO76" s="53">
        <v>0</v>
      </c>
      <c r="AP76" s="53">
        <v>1</v>
      </c>
      <c r="AQ76" s="53"/>
      <c r="AR76" s="53"/>
      <c r="AS76" s="53"/>
      <c r="AT76" s="53"/>
      <c r="AU76" s="53"/>
      <c r="AV76" s="116">
        <f t="shared" si="22"/>
        <v>5</v>
      </c>
      <c r="AW76" s="53">
        <f t="shared" si="23"/>
        <v>0</v>
      </c>
      <c r="AX76" s="53">
        <f t="shared" si="24"/>
        <v>0</v>
      </c>
      <c r="AY76" s="53">
        <f t="shared" si="25"/>
        <v>4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1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5</v>
      </c>
      <c r="BK76" s="107">
        <f t="shared" si="36"/>
        <v>0</v>
      </c>
    </row>
    <row r="77" spans="1:63" x14ac:dyDescent="0.3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43">
        <v>0</v>
      </c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>
        <v>0</v>
      </c>
      <c r="Z77" s="53">
        <v>0</v>
      </c>
      <c r="AA77" s="53">
        <v>0</v>
      </c>
      <c r="AB77" s="53">
        <v>0</v>
      </c>
      <c r="AC77" s="53">
        <v>0</v>
      </c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43">
        <v>0</v>
      </c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>
        <v>0</v>
      </c>
      <c r="Z78" s="53">
        <v>0</v>
      </c>
      <c r="AA78" s="53">
        <v>0</v>
      </c>
      <c r="AB78" s="53">
        <v>0</v>
      </c>
      <c r="AC78" s="53">
        <v>0</v>
      </c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>
        <v>2</v>
      </c>
      <c r="AM78" s="53">
        <v>3</v>
      </c>
      <c r="AN78" s="53">
        <v>0</v>
      </c>
      <c r="AO78" s="53">
        <v>0</v>
      </c>
      <c r="AP78" s="53">
        <v>0</v>
      </c>
      <c r="AQ78" s="53"/>
      <c r="AR78" s="53"/>
      <c r="AS78" s="53"/>
      <c r="AT78" s="53"/>
      <c r="AU78" s="53"/>
      <c r="AV78" s="116">
        <f t="shared" si="22"/>
        <v>5</v>
      </c>
      <c r="AW78" s="53">
        <f t="shared" si="23"/>
        <v>0</v>
      </c>
      <c r="AX78" s="53">
        <f t="shared" si="24"/>
        <v>0</v>
      </c>
      <c r="AY78" s="53">
        <f t="shared" si="25"/>
        <v>2</v>
      </c>
      <c r="AZ78" s="53">
        <f t="shared" si="26"/>
        <v>3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5</v>
      </c>
      <c r="BK78" s="107">
        <f t="shared" si="36"/>
        <v>0</v>
      </c>
    </row>
    <row r="79" spans="1:63" x14ac:dyDescent="0.3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43">
        <v>0</v>
      </c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43">
        <v>0</v>
      </c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>
        <v>0</v>
      </c>
      <c r="AM80" s="53">
        <v>1</v>
      </c>
      <c r="AN80" s="53">
        <v>0</v>
      </c>
      <c r="AO80" s="53">
        <v>0</v>
      </c>
      <c r="AP80" s="53">
        <v>0</v>
      </c>
      <c r="AQ80" s="53"/>
      <c r="AR80" s="53"/>
      <c r="AS80" s="53"/>
      <c r="AT80" s="53"/>
      <c r="AU80" s="53"/>
      <c r="AV80" s="116">
        <f t="shared" si="22"/>
        <v>1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1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1</v>
      </c>
      <c r="BK80" s="107">
        <f t="shared" si="36"/>
        <v>0</v>
      </c>
    </row>
    <row r="81" spans="1:63" x14ac:dyDescent="0.3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43">
        <v>0</v>
      </c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/>
      <c r="AE81" s="53"/>
      <c r="AF81" s="53"/>
      <c r="AG81" s="53"/>
      <c r="AH81" s="53"/>
      <c r="AI81" s="116">
        <f t="shared" si="21"/>
        <v>0</v>
      </c>
      <c r="AJ81" s="53">
        <v>1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/>
      <c r="AR81" s="53"/>
      <c r="AS81" s="53"/>
      <c r="AT81" s="53"/>
      <c r="AU81" s="53"/>
      <c r="AV81" s="116">
        <f t="shared" si="22"/>
        <v>1</v>
      </c>
      <c r="AW81" s="53">
        <f t="shared" si="23"/>
        <v>1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1</v>
      </c>
      <c r="BK81" s="107">
        <f t="shared" si="36"/>
        <v>0</v>
      </c>
    </row>
    <row r="82" spans="1:63" x14ac:dyDescent="0.3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>
        <v>0</v>
      </c>
      <c r="M82" s="43">
        <v>0</v>
      </c>
      <c r="N82" s="43">
        <v>0</v>
      </c>
      <c r="O82" s="43">
        <v>0</v>
      </c>
      <c r="P82" s="43">
        <v>0</v>
      </c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>
        <v>0</v>
      </c>
      <c r="Z82" s="53">
        <v>0</v>
      </c>
      <c r="AA82" s="53">
        <v>0</v>
      </c>
      <c r="AB82" s="53">
        <v>0</v>
      </c>
      <c r="AC82" s="53">
        <v>0</v>
      </c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>
        <v>0</v>
      </c>
      <c r="M83" s="43">
        <v>0</v>
      </c>
      <c r="N83" s="43">
        <v>0</v>
      </c>
      <c r="O83" s="43">
        <v>0</v>
      </c>
      <c r="P83" s="43">
        <v>0</v>
      </c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>
        <v>0</v>
      </c>
      <c r="Z83" s="53">
        <v>0</v>
      </c>
      <c r="AA83" s="53">
        <v>0</v>
      </c>
      <c r="AB83" s="53">
        <v>0</v>
      </c>
      <c r="AC83" s="53">
        <v>0</v>
      </c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/>
      <c r="AE84" s="53"/>
      <c r="AF84" s="53"/>
      <c r="AG84" s="53"/>
      <c r="AH84" s="53"/>
      <c r="AI84" s="116">
        <f t="shared" si="21"/>
        <v>0</v>
      </c>
      <c r="AJ84" s="53">
        <v>11</v>
      </c>
      <c r="AK84" s="53">
        <v>3</v>
      </c>
      <c r="AL84" s="53">
        <v>1</v>
      </c>
      <c r="AM84" s="53">
        <v>0</v>
      </c>
      <c r="AN84" s="53">
        <v>0</v>
      </c>
      <c r="AO84" s="53">
        <v>0</v>
      </c>
      <c r="AP84" s="53">
        <v>0</v>
      </c>
      <c r="AQ84" s="53"/>
      <c r="AR84" s="53"/>
      <c r="AS84" s="53"/>
      <c r="AT84" s="53"/>
      <c r="AU84" s="53"/>
      <c r="AV84" s="116">
        <f t="shared" si="22"/>
        <v>15</v>
      </c>
      <c r="AW84" s="53">
        <f t="shared" si="23"/>
        <v>11</v>
      </c>
      <c r="AX84" s="53">
        <f t="shared" si="24"/>
        <v>3</v>
      </c>
      <c r="AY84" s="53">
        <f t="shared" si="25"/>
        <v>1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15</v>
      </c>
      <c r="BK84" s="107">
        <f t="shared" si="36"/>
        <v>0</v>
      </c>
    </row>
    <row r="85" spans="1:63" x14ac:dyDescent="0.3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/>
      <c r="R85" s="43"/>
      <c r="S85" s="43"/>
      <c r="T85" s="43"/>
      <c r="U85" s="43"/>
      <c r="V85" s="116">
        <f t="shared" si="20"/>
        <v>0</v>
      </c>
      <c r="W85" s="53">
        <v>1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/>
      <c r="AE85" s="53"/>
      <c r="AF85" s="53"/>
      <c r="AG85" s="53"/>
      <c r="AH85" s="53"/>
      <c r="AI85" s="116">
        <f t="shared" si="21"/>
        <v>1</v>
      </c>
      <c r="AJ85" s="53">
        <v>1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/>
      <c r="AR85" s="53"/>
      <c r="AS85" s="53"/>
      <c r="AT85" s="53"/>
      <c r="AU85" s="53"/>
      <c r="AV85" s="116">
        <f t="shared" si="22"/>
        <v>1</v>
      </c>
      <c r="AW85" s="53">
        <f t="shared" si="23"/>
        <v>2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2</v>
      </c>
      <c r="BK85" s="107">
        <f t="shared" si="36"/>
        <v>0</v>
      </c>
    </row>
    <row r="86" spans="1:63" x14ac:dyDescent="0.3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43">
        <v>0</v>
      </c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>
        <v>0</v>
      </c>
      <c r="M87" s="43">
        <v>0</v>
      </c>
      <c r="N87" s="43">
        <v>0</v>
      </c>
      <c r="O87" s="43">
        <v>0</v>
      </c>
      <c r="P87" s="43">
        <v>0</v>
      </c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>
        <v>0</v>
      </c>
      <c r="M89" s="43">
        <v>0</v>
      </c>
      <c r="N89" s="43">
        <v>0</v>
      </c>
      <c r="O89" s="43">
        <v>0</v>
      </c>
      <c r="P89" s="43">
        <v>0</v>
      </c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>
        <v>0</v>
      </c>
      <c r="Z90" s="53">
        <v>0</v>
      </c>
      <c r="AA90" s="53">
        <v>0</v>
      </c>
      <c r="AB90" s="53">
        <v>0</v>
      </c>
      <c r="AC90" s="53">
        <v>0</v>
      </c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3">
        <v>0</v>
      </c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>
        <v>0</v>
      </c>
      <c r="Z91" s="53">
        <v>0</v>
      </c>
      <c r="AA91" s="53">
        <v>0</v>
      </c>
      <c r="AB91" s="53">
        <v>0</v>
      </c>
      <c r="AC91" s="53">
        <v>0</v>
      </c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>
        <v>0</v>
      </c>
      <c r="Z92" s="53">
        <v>0</v>
      </c>
      <c r="AA92" s="53">
        <v>0</v>
      </c>
      <c r="AB92" s="53">
        <v>0</v>
      </c>
      <c r="AC92" s="53">
        <v>0</v>
      </c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>
        <v>0</v>
      </c>
      <c r="Z93" s="53">
        <v>0</v>
      </c>
      <c r="AA93" s="53">
        <v>0</v>
      </c>
      <c r="AB93" s="53">
        <v>0</v>
      </c>
      <c r="AC93" s="53">
        <v>0</v>
      </c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>
        <v>0</v>
      </c>
      <c r="AM93" s="53">
        <v>2</v>
      </c>
      <c r="AN93" s="53">
        <v>0</v>
      </c>
      <c r="AO93" s="53">
        <v>0</v>
      </c>
      <c r="AP93" s="53">
        <v>0</v>
      </c>
      <c r="AQ93" s="53"/>
      <c r="AR93" s="53"/>
      <c r="AS93" s="53"/>
      <c r="AT93" s="53"/>
      <c r="AU93" s="53"/>
      <c r="AV93" s="116">
        <f t="shared" si="22"/>
        <v>2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2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2</v>
      </c>
      <c r="BK93" s="107">
        <f t="shared" si="36"/>
        <v>0</v>
      </c>
    </row>
    <row r="94" spans="1:63" x14ac:dyDescent="0.3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>
        <v>0</v>
      </c>
      <c r="Z94" s="53">
        <v>0</v>
      </c>
      <c r="AA94" s="53">
        <v>0</v>
      </c>
      <c r="AB94" s="53">
        <v>0</v>
      </c>
      <c r="AC94" s="53">
        <v>0</v>
      </c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1</v>
      </c>
      <c r="L95" s="43">
        <v>1</v>
      </c>
      <c r="M95" s="43">
        <v>0</v>
      </c>
      <c r="N95" s="43">
        <v>1</v>
      </c>
      <c r="O95" s="43">
        <v>0</v>
      </c>
      <c r="P95" s="43">
        <v>1</v>
      </c>
      <c r="Q95" s="43"/>
      <c r="R95" s="43"/>
      <c r="S95" s="43"/>
      <c r="T95" s="43"/>
      <c r="U95" s="43"/>
      <c r="V95" s="116">
        <f t="shared" si="20"/>
        <v>4</v>
      </c>
      <c r="W95" s="53">
        <v>0</v>
      </c>
      <c r="X95" s="53">
        <v>0</v>
      </c>
      <c r="Y95" s="53">
        <v>0</v>
      </c>
      <c r="Z95" s="53">
        <v>0</v>
      </c>
      <c r="AA95" s="53">
        <v>1</v>
      </c>
      <c r="AB95" s="53">
        <v>0</v>
      </c>
      <c r="AC95" s="53">
        <v>0</v>
      </c>
      <c r="AD95" s="53"/>
      <c r="AE95" s="53"/>
      <c r="AF95" s="53"/>
      <c r="AG95" s="53"/>
      <c r="AH95" s="53"/>
      <c r="AI95" s="116">
        <f t="shared" si="21"/>
        <v>1</v>
      </c>
      <c r="AJ95" s="53">
        <v>0</v>
      </c>
      <c r="AK95" s="53">
        <v>1</v>
      </c>
      <c r="AL95" s="53">
        <v>2</v>
      </c>
      <c r="AM95" s="53">
        <v>0</v>
      </c>
      <c r="AN95" s="53">
        <v>5</v>
      </c>
      <c r="AO95" s="53">
        <v>4</v>
      </c>
      <c r="AP95" s="53">
        <v>1</v>
      </c>
      <c r="AQ95" s="53"/>
      <c r="AR95" s="53"/>
      <c r="AS95" s="53"/>
      <c r="AT95" s="53"/>
      <c r="AU95" s="53"/>
      <c r="AV95" s="116">
        <f t="shared" si="22"/>
        <v>13</v>
      </c>
      <c r="AW95" s="53">
        <f t="shared" si="23"/>
        <v>0</v>
      </c>
      <c r="AX95" s="53">
        <f t="shared" si="24"/>
        <v>2</v>
      </c>
      <c r="AY95" s="53">
        <f t="shared" si="25"/>
        <v>3</v>
      </c>
      <c r="AZ95" s="53">
        <f t="shared" si="26"/>
        <v>0</v>
      </c>
      <c r="BA95" s="53">
        <f t="shared" si="27"/>
        <v>7</v>
      </c>
      <c r="BB95" s="53">
        <f t="shared" si="28"/>
        <v>4</v>
      </c>
      <c r="BC95" s="53">
        <f t="shared" si="29"/>
        <v>2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18</v>
      </c>
      <c r="BK95" s="107">
        <f t="shared" si="36"/>
        <v>0</v>
      </c>
    </row>
    <row r="96" spans="1:63" x14ac:dyDescent="0.3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>
        <v>0</v>
      </c>
      <c r="Z96" s="53">
        <v>0</v>
      </c>
      <c r="AA96" s="53">
        <v>0</v>
      </c>
      <c r="AB96" s="53">
        <v>0</v>
      </c>
      <c r="AC96" s="53">
        <v>0</v>
      </c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43">
        <v>0</v>
      </c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>
        <v>0</v>
      </c>
      <c r="Z97" s="53">
        <v>0</v>
      </c>
      <c r="AA97" s="53">
        <v>0</v>
      </c>
      <c r="AB97" s="53">
        <v>0</v>
      </c>
      <c r="AC97" s="53">
        <v>0</v>
      </c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>
        <v>1</v>
      </c>
      <c r="AM97" s="53">
        <v>0</v>
      </c>
      <c r="AN97" s="53">
        <v>1</v>
      </c>
      <c r="AO97" s="53">
        <v>0</v>
      </c>
      <c r="AP97" s="53">
        <v>0</v>
      </c>
      <c r="AQ97" s="53"/>
      <c r="AR97" s="53"/>
      <c r="AS97" s="53"/>
      <c r="AT97" s="53"/>
      <c r="AU97" s="53"/>
      <c r="AV97" s="116">
        <f t="shared" si="22"/>
        <v>2</v>
      </c>
      <c r="AW97" s="53">
        <f t="shared" si="23"/>
        <v>0</v>
      </c>
      <c r="AX97" s="53">
        <f t="shared" si="24"/>
        <v>0</v>
      </c>
      <c r="AY97" s="53">
        <f t="shared" si="25"/>
        <v>1</v>
      </c>
      <c r="AZ97" s="53">
        <f t="shared" si="26"/>
        <v>0</v>
      </c>
      <c r="BA97" s="53">
        <f t="shared" si="27"/>
        <v>1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2</v>
      </c>
      <c r="BK97" s="107">
        <f t="shared" si="36"/>
        <v>0</v>
      </c>
    </row>
    <row r="98" spans="1:63" x14ac:dyDescent="0.3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>
        <v>0</v>
      </c>
      <c r="M98" s="43">
        <v>0</v>
      </c>
      <c r="N98" s="43">
        <v>0</v>
      </c>
      <c r="O98" s="43">
        <v>0</v>
      </c>
      <c r="P98" s="43">
        <v>0</v>
      </c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>
        <v>0</v>
      </c>
      <c r="Z98" s="53">
        <v>0</v>
      </c>
      <c r="AA98" s="53">
        <v>0</v>
      </c>
      <c r="AB98" s="53">
        <v>0</v>
      </c>
      <c r="AC98" s="53">
        <v>0</v>
      </c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>
        <v>0</v>
      </c>
      <c r="Z99" s="53">
        <v>0</v>
      </c>
      <c r="AA99" s="53">
        <v>0</v>
      </c>
      <c r="AB99" s="53">
        <v>0</v>
      </c>
      <c r="AC99" s="53">
        <v>0</v>
      </c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2</v>
      </c>
      <c r="AO99" s="53">
        <v>4</v>
      </c>
      <c r="AP99" s="53">
        <v>0</v>
      </c>
      <c r="AQ99" s="53"/>
      <c r="AR99" s="53"/>
      <c r="AS99" s="53"/>
      <c r="AT99" s="53"/>
      <c r="AU99" s="53"/>
      <c r="AV99" s="116">
        <f t="shared" si="22"/>
        <v>6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2</v>
      </c>
      <c r="BB99" s="53">
        <f t="shared" si="28"/>
        <v>4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6</v>
      </c>
      <c r="BK99" s="107">
        <f t="shared" si="36"/>
        <v>0</v>
      </c>
    </row>
    <row r="100" spans="1:63" x14ac:dyDescent="0.3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>
        <v>0</v>
      </c>
      <c r="M100" s="43">
        <v>0</v>
      </c>
      <c r="N100" s="43">
        <v>0</v>
      </c>
      <c r="O100" s="43">
        <v>0</v>
      </c>
      <c r="P100" s="43">
        <v>0</v>
      </c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>
        <v>0</v>
      </c>
      <c r="Z100" s="53">
        <v>0</v>
      </c>
      <c r="AA100" s="53">
        <v>0</v>
      </c>
      <c r="AB100" s="53">
        <v>0</v>
      </c>
      <c r="AC100" s="53">
        <v>0</v>
      </c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>
        <v>1</v>
      </c>
      <c r="AM100" s="53">
        <v>1</v>
      </c>
      <c r="AN100" s="53">
        <v>0</v>
      </c>
      <c r="AO100" s="53">
        <v>2</v>
      </c>
      <c r="AP100" s="53">
        <v>0</v>
      </c>
      <c r="AQ100" s="53"/>
      <c r="AR100" s="53"/>
      <c r="AS100" s="53"/>
      <c r="AT100" s="53"/>
      <c r="AU100" s="53"/>
      <c r="AV100" s="116">
        <f t="shared" si="22"/>
        <v>4</v>
      </c>
      <c r="AW100" s="53">
        <f t="shared" si="23"/>
        <v>0</v>
      </c>
      <c r="AX100" s="53">
        <f t="shared" si="24"/>
        <v>0</v>
      </c>
      <c r="AY100" s="53">
        <f t="shared" si="25"/>
        <v>1</v>
      </c>
      <c r="AZ100" s="53">
        <f t="shared" si="26"/>
        <v>1</v>
      </c>
      <c r="BA100" s="53">
        <f t="shared" si="27"/>
        <v>0</v>
      </c>
      <c r="BB100" s="53">
        <f t="shared" si="28"/>
        <v>2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4</v>
      </c>
      <c r="BK100" s="107">
        <f t="shared" si="36"/>
        <v>0</v>
      </c>
    </row>
    <row r="101" spans="1:63" x14ac:dyDescent="0.3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3">
        <v>0</v>
      </c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/>
      <c r="AE101" s="53"/>
      <c r="AF101" s="53"/>
      <c r="AG101" s="53"/>
      <c r="AH101" s="53"/>
      <c r="AI101" s="116">
        <f t="shared" si="21"/>
        <v>0</v>
      </c>
      <c r="AJ101" s="53">
        <v>1</v>
      </c>
      <c r="AK101" s="53">
        <v>0</v>
      </c>
      <c r="AL101" s="53">
        <v>1</v>
      </c>
      <c r="AM101" s="53">
        <v>1</v>
      </c>
      <c r="AN101" s="53">
        <v>0</v>
      </c>
      <c r="AO101" s="53">
        <v>0</v>
      </c>
      <c r="AP101" s="53">
        <v>0</v>
      </c>
      <c r="AQ101" s="53"/>
      <c r="AR101" s="53"/>
      <c r="AS101" s="53"/>
      <c r="AT101" s="53"/>
      <c r="AU101" s="53"/>
      <c r="AV101" s="116">
        <f t="shared" si="22"/>
        <v>3</v>
      </c>
      <c r="AW101" s="53">
        <f t="shared" si="23"/>
        <v>1</v>
      </c>
      <c r="AX101" s="53">
        <f t="shared" si="24"/>
        <v>0</v>
      </c>
      <c r="AY101" s="53">
        <f t="shared" si="25"/>
        <v>1</v>
      </c>
      <c r="AZ101" s="53">
        <f t="shared" si="26"/>
        <v>1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3</v>
      </c>
      <c r="BK101" s="107">
        <f t="shared" si="36"/>
        <v>0</v>
      </c>
    </row>
    <row r="102" spans="1:63" x14ac:dyDescent="0.3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>
        <v>0</v>
      </c>
      <c r="M102" s="43">
        <v>4</v>
      </c>
      <c r="N102" s="43">
        <v>0</v>
      </c>
      <c r="O102" s="43">
        <v>0</v>
      </c>
      <c r="P102" s="43">
        <v>0</v>
      </c>
      <c r="Q102" s="43"/>
      <c r="R102" s="43"/>
      <c r="S102" s="43"/>
      <c r="T102" s="43"/>
      <c r="U102" s="43"/>
      <c r="V102" s="116">
        <f t="shared" si="20"/>
        <v>4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>
        <v>0</v>
      </c>
      <c r="AM102" s="53">
        <v>3</v>
      </c>
      <c r="AN102" s="53">
        <v>0</v>
      </c>
      <c r="AO102" s="53">
        <v>0</v>
      </c>
      <c r="AP102" s="53">
        <v>0</v>
      </c>
      <c r="AQ102" s="53"/>
      <c r="AR102" s="53"/>
      <c r="AS102" s="53"/>
      <c r="AT102" s="53"/>
      <c r="AU102" s="53"/>
      <c r="AV102" s="116">
        <f t="shared" si="22"/>
        <v>3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7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7</v>
      </c>
      <c r="BK102" s="107">
        <f t="shared" si="36"/>
        <v>0</v>
      </c>
    </row>
    <row r="103" spans="1:63" x14ac:dyDescent="0.3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>
        <v>0</v>
      </c>
      <c r="M103" s="43">
        <v>0</v>
      </c>
      <c r="N103" s="43">
        <v>0</v>
      </c>
      <c r="O103" s="43">
        <v>0</v>
      </c>
      <c r="P103" s="43">
        <v>0</v>
      </c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>
        <v>0</v>
      </c>
      <c r="Z103" s="53">
        <v>0</v>
      </c>
      <c r="AA103" s="53">
        <v>0</v>
      </c>
      <c r="AB103" s="53">
        <v>0</v>
      </c>
      <c r="AC103" s="53">
        <v>0</v>
      </c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>
        <v>0</v>
      </c>
      <c r="AM103" s="53">
        <v>0</v>
      </c>
      <c r="AN103" s="53">
        <v>0</v>
      </c>
      <c r="AO103" s="53">
        <v>0</v>
      </c>
      <c r="AP103" s="53">
        <v>0</v>
      </c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>
        <v>0</v>
      </c>
      <c r="M104" s="43">
        <v>0</v>
      </c>
      <c r="N104" s="43">
        <v>0</v>
      </c>
      <c r="O104" s="43">
        <v>0</v>
      </c>
      <c r="P104" s="43">
        <v>0</v>
      </c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>
        <v>0</v>
      </c>
      <c r="Z104" s="53">
        <v>0</v>
      </c>
      <c r="AA104" s="53">
        <v>0</v>
      </c>
      <c r="AB104" s="53">
        <v>0</v>
      </c>
      <c r="AC104" s="53">
        <v>0</v>
      </c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>
        <v>0</v>
      </c>
      <c r="AM104" s="53">
        <v>0</v>
      </c>
      <c r="AN104" s="53">
        <v>0</v>
      </c>
      <c r="AO104" s="53">
        <v>0</v>
      </c>
      <c r="AP104" s="53">
        <v>0</v>
      </c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>
        <v>0</v>
      </c>
      <c r="Z105" s="53">
        <v>0</v>
      </c>
      <c r="AA105" s="53">
        <v>0</v>
      </c>
      <c r="AB105" s="53">
        <v>0</v>
      </c>
      <c r="AC105" s="53">
        <v>0</v>
      </c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>
        <v>0</v>
      </c>
      <c r="AM105" s="53">
        <v>0</v>
      </c>
      <c r="AN105" s="53">
        <v>0</v>
      </c>
      <c r="AO105" s="53">
        <v>1</v>
      </c>
      <c r="AP105" s="53">
        <v>0</v>
      </c>
      <c r="AQ105" s="53"/>
      <c r="AR105" s="53"/>
      <c r="AS105" s="53"/>
      <c r="AT105" s="53"/>
      <c r="AU105" s="53"/>
      <c r="AV105" s="116">
        <f t="shared" si="22"/>
        <v>1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1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1</v>
      </c>
      <c r="BK105" s="107">
        <f t="shared" si="36"/>
        <v>0</v>
      </c>
    </row>
    <row r="106" spans="1:63" x14ac:dyDescent="0.3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43">
        <v>0</v>
      </c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>
        <v>0</v>
      </c>
      <c r="AC106" s="53">
        <v>0</v>
      </c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>
        <v>0</v>
      </c>
      <c r="AM106" s="53">
        <v>0</v>
      </c>
      <c r="AN106" s="53">
        <v>0</v>
      </c>
      <c r="AO106" s="53">
        <v>0</v>
      </c>
      <c r="AP106" s="53">
        <v>0</v>
      </c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>
        <v>0</v>
      </c>
      <c r="Z107" s="53">
        <v>0</v>
      </c>
      <c r="AA107" s="53">
        <v>0</v>
      </c>
      <c r="AB107" s="53">
        <v>0</v>
      </c>
      <c r="AC107" s="53">
        <v>0</v>
      </c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>
        <v>0</v>
      </c>
      <c r="AM107" s="53">
        <v>1</v>
      </c>
      <c r="AN107" s="53">
        <v>0</v>
      </c>
      <c r="AO107" s="53">
        <v>0</v>
      </c>
      <c r="AP107" s="53">
        <v>0</v>
      </c>
      <c r="AQ107" s="53"/>
      <c r="AR107" s="53"/>
      <c r="AS107" s="53"/>
      <c r="AT107" s="53"/>
      <c r="AU107" s="53"/>
      <c r="AV107" s="116">
        <f t="shared" si="22"/>
        <v>1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1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1</v>
      </c>
      <c r="BK107" s="107">
        <f t="shared" si="36"/>
        <v>0</v>
      </c>
    </row>
    <row r="108" spans="1:63" x14ac:dyDescent="0.3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43">
        <v>0</v>
      </c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>
        <v>0</v>
      </c>
      <c r="Z108" s="53">
        <v>0</v>
      </c>
      <c r="AA108" s="53">
        <v>0</v>
      </c>
      <c r="AB108" s="53">
        <v>0</v>
      </c>
      <c r="AC108" s="53">
        <v>0</v>
      </c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>
        <v>0</v>
      </c>
      <c r="AM108" s="53">
        <v>0</v>
      </c>
      <c r="AN108" s="53">
        <v>0</v>
      </c>
      <c r="AO108" s="53">
        <v>0</v>
      </c>
      <c r="AP108" s="53">
        <v>0</v>
      </c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43">
        <v>0</v>
      </c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>
        <v>0</v>
      </c>
      <c r="Z109" s="53">
        <v>0</v>
      </c>
      <c r="AA109" s="53">
        <v>0</v>
      </c>
      <c r="AB109" s="53">
        <v>0</v>
      </c>
      <c r="AC109" s="53">
        <v>0</v>
      </c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2</v>
      </c>
      <c r="AL109" s="53">
        <v>11</v>
      </c>
      <c r="AM109" s="53">
        <v>7</v>
      </c>
      <c r="AN109" s="53">
        <v>7</v>
      </c>
      <c r="AO109" s="53">
        <v>4</v>
      </c>
      <c r="AP109" s="53">
        <v>11</v>
      </c>
      <c r="AQ109" s="53"/>
      <c r="AR109" s="53"/>
      <c r="AS109" s="53"/>
      <c r="AT109" s="53"/>
      <c r="AU109" s="53"/>
      <c r="AV109" s="116">
        <f t="shared" si="22"/>
        <v>46</v>
      </c>
      <c r="AW109" s="53">
        <f t="shared" si="23"/>
        <v>4</v>
      </c>
      <c r="AX109" s="53">
        <f t="shared" si="24"/>
        <v>2</v>
      </c>
      <c r="AY109" s="53">
        <f t="shared" si="25"/>
        <v>11</v>
      </c>
      <c r="AZ109" s="53">
        <f t="shared" si="26"/>
        <v>7</v>
      </c>
      <c r="BA109" s="53">
        <f t="shared" si="27"/>
        <v>7</v>
      </c>
      <c r="BB109" s="53">
        <f t="shared" si="28"/>
        <v>4</v>
      </c>
      <c r="BC109" s="53">
        <f t="shared" si="29"/>
        <v>11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46</v>
      </c>
      <c r="BK109" s="107">
        <f t="shared" si="36"/>
        <v>0</v>
      </c>
    </row>
    <row r="110" spans="1:63" x14ac:dyDescent="0.3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43">
        <v>0</v>
      </c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>
        <v>0</v>
      </c>
      <c r="Z110" s="53">
        <v>0</v>
      </c>
      <c r="AA110" s="53">
        <v>0</v>
      </c>
      <c r="AB110" s="53">
        <v>0</v>
      </c>
      <c r="AC110" s="53">
        <v>0</v>
      </c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>
        <v>0</v>
      </c>
      <c r="AM110" s="53">
        <v>1</v>
      </c>
      <c r="AN110" s="53">
        <v>0</v>
      </c>
      <c r="AO110" s="53">
        <v>0</v>
      </c>
      <c r="AP110" s="53">
        <v>0</v>
      </c>
      <c r="AQ110" s="53"/>
      <c r="AR110" s="53"/>
      <c r="AS110" s="53"/>
      <c r="AT110" s="53"/>
      <c r="AU110" s="53"/>
      <c r="AV110" s="116">
        <f t="shared" si="22"/>
        <v>1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1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1</v>
      </c>
      <c r="BK110" s="107">
        <f t="shared" si="36"/>
        <v>0</v>
      </c>
    </row>
    <row r="111" spans="1:63" x14ac:dyDescent="0.3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43">
        <v>0</v>
      </c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>
        <v>0</v>
      </c>
      <c r="Z111" s="53">
        <v>0</v>
      </c>
      <c r="AA111" s="53">
        <v>0</v>
      </c>
      <c r="AB111" s="53">
        <v>0</v>
      </c>
      <c r="AC111" s="53">
        <v>0</v>
      </c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>
        <v>0</v>
      </c>
      <c r="AM111" s="53">
        <v>0</v>
      </c>
      <c r="AN111" s="53">
        <v>0</v>
      </c>
      <c r="AO111" s="53">
        <v>0</v>
      </c>
      <c r="AP111" s="53">
        <v>0</v>
      </c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>
        <v>0</v>
      </c>
      <c r="Z112" s="53">
        <v>0</v>
      </c>
      <c r="AA112" s="53">
        <v>0</v>
      </c>
      <c r="AB112" s="53">
        <v>0</v>
      </c>
      <c r="AC112" s="53">
        <v>0</v>
      </c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>
        <v>0</v>
      </c>
      <c r="AM112" s="53">
        <v>0</v>
      </c>
      <c r="AN112" s="53">
        <v>0</v>
      </c>
      <c r="AO112" s="53">
        <v>0</v>
      </c>
      <c r="AP112" s="53">
        <v>0</v>
      </c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>
        <v>0</v>
      </c>
      <c r="M113" s="43">
        <v>2</v>
      </c>
      <c r="N113" s="43">
        <v>0</v>
      </c>
      <c r="O113" s="43">
        <v>0</v>
      </c>
      <c r="P113" s="43">
        <v>1</v>
      </c>
      <c r="Q113" s="43"/>
      <c r="R113" s="43"/>
      <c r="S113" s="43"/>
      <c r="T113" s="43"/>
      <c r="U113" s="43"/>
      <c r="V113" s="116">
        <f t="shared" si="20"/>
        <v>3</v>
      </c>
      <c r="W113" s="53">
        <v>0</v>
      </c>
      <c r="X113" s="53">
        <v>0</v>
      </c>
      <c r="Y113" s="53">
        <v>0</v>
      </c>
      <c r="Z113" s="53">
        <v>0</v>
      </c>
      <c r="AA113" s="53">
        <v>0</v>
      </c>
      <c r="AB113" s="53">
        <v>0</v>
      </c>
      <c r="AC113" s="53">
        <v>0</v>
      </c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>
        <v>4</v>
      </c>
      <c r="AM113" s="53">
        <v>3</v>
      </c>
      <c r="AN113" s="53">
        <v>1</v>
      </c>
      <c r="AO113" s="53">
        <v>0</v>
      </c>
      <c r="AP113" s="53">
        <v>0</v>
      </c>
      <c r="AQ113" s="53"/>
      <c r="AR113" s="53"/>
      <c r="AS113" s="53"/>
      <c r="AT113" s="53"/>
      <c r="AU113" s="53"/>
      <c r="AV113" s="116">
        <f t="shared" si="22"/>
        <v>12</v>
      </c>
      <c r="AW113" s="53">
        <f t="shared" si="23"/>
        <v>4</v>
      </c>
      <c r="AX113" s="53">
        <f t="shared" si="24"/>
        <v>0</v>
      </c>
      <c r="AY113" s="53">
        <f t="shared" si="25"/>
        <v>4</v>
      </c>
      <c r="AZ113" s="53">
        <f t="shared" si="26"/>
        <v>5</v>
      </c>
      <c r="BA113" s="53">
        <f t="shared" si="27"/>
        <v>1</v>
      </c>
      <c r="BB113" s="53">
        <f t="shared" si="28"/>
        <v>0</v>
      </c>
      <c r="BC113" s="53">
        <f t="shared" si="29"/>
        <v>1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15</v>
      </c>
      <c r="BK113" s="107">
        <f t="shared" si="36"/>
        <v>0</v>
      </c>
    </row>
    <row r="114" spans="1:63" x14ac:dyDescent="0.3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43">
        <v>0</v>
      </c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>
        <v>0</v>
      </c>
      <c r="Z114" s="53">
        <v>0</v>
      </c>
      <c r="AA114" s="53">
        <v>0</v>
      </c>
      <c r="AB114" s="53">
        <v>0</v>
      </c>
      <c r="AC114" s="53">
        <v>0</v>
      </c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43">
        <v>0</v>
      </c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>
        <v>0</v>
      </c>
      <c r="Z115" s="53">
        <v>0</v>
      </c>
      <c r="AA115" s="53">
        <v>0</v>
      </c>
      <c r="AB115" s="53">
        <v>0</v>
      </c>
      <c r="AC115" s="53">
        <v>0</v>
      </c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>
        <v>0</v>
      </c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1</v>
      </c>
      <c r="AO116" s="53">
        <v>0</v>
      </c>
      <c r="AP116" s="53">
        <v>0</v>
      </c>
      <c r="AQ116" s="53"/>
      <c r="AR116" s="53"/>
      <c r="AS116" s="53"/>
      <c r="AT116" s="53"/>
      <c r="AU116" s="53"/>
      <c r="AV116" s="116">
        <f t="shared" si="22"/>
        <v>1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1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1</v>
      </c>
      <c r="BK116" s="107">
        <f t="shared" si="36"/>
        <v>0</v>
      </c>
    </row>
    <row r="117" spans="1:63" x14ac:dyDescent="0.3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>
        <v>1</v>
      </c>
      <c r="M117" s="43">
        <v>0</v>
      </c>
      <c r="N117" s="43">
        <v>0</v>
      </c>
      <c r="O117" s="43">
        <v>0</v>
      </c>
      <c r="P117" s="43">
        <v>6</v>
      </c>
      <c r="Q117" s="43"/>
      <c r="R117" s="43"/>
      <c r="S117" s="43"/>
      <c r="T117" s="43"/>
      <c r="U117" s="43"/>
      <c r="V117" s="116">
        <f t="shared" si="20"/>
        <v>7</v>
      </c>
      <c r="W117" s="53">
        <v>0</v>
      </c>
      <c r="X117" s="53">
        <v>0</v>
      </c>
      <c r="Y117" s="53">
        <v>0</v>
      </c>
      <c r="Z117" s="53">
        <v>0</v>
      </c>
      <c r="AA117" s="53">
        <v>0</v>
      </c>
      <c r="AB117" s="53">
        <v>0</v>
      </c>
      <c r="AC117" s="53">
        <v>0</v>
      </c>
      <c r="AD117" s="53"/>
      <c r="AE117" s="53"/>
      <c r="AF117" s="53"/>
      <c r="AG117" s="53"/>
      <c r="AH117" s="53"/>
      <c r="AI117" s="116">
        <f t="shared" si="21"/>
        <v>0</v>
      </c>
      <c r="AJ117" s="53">
        <v>2</v>
      </c>
      <c r="AK117" s="53">
        <v>2</v>
      </c>
      <c r="AL117" s="53">
        <v>3</v>
      </c>
      <c r="AM117" s="53">
        <v>1</v>
      </c>
      <c r="AN117" s="53">
        <v>0</v>
      </c>
      <c r="AO117" s="53">
        <v>1</v>
      </c>
      <c r="AP117" s="53">
        <v>0</v>
      </c>
      <c r="AQ117" s="53"/>
      <c r="AR117" s="53"/>
      <c r="AS117" s="53"/>
      <c r="AT117" s="53"/>
      <c r="AU117" s="53"/>
      <c r="AV117" s="116">
        <f t="shared" si="22"/>
        <v>9</v>
      </c>
      <c r="AW117" s="53">
        <f t="shared" si="23"/>
        <v>2</v>
      </c>
      <c r="AX117" s="53">
        <f t="shared" si="24"/>
        <v>2</v>
      </c>
      <c r="AY117" s="53">
        <f t="shared" si="25"/>
        <v>4</v>
      </c>
      <c r="AZ117" s="53">
        <f t="shared" si="26"/>
        <v>1</v>
      </c>
      <c r="BA117" s="53">
        <f t="shared" si="27"/>
        <v>0</v>
      </c>
      <c r="BB117" s="53">
        <f t="shared" si="28"/>
        <v>1</v>
      </c>
      <c r="BC117" s="53">
        <f t="shared" si="29"/>
        <v>6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16</v>
      </c>
      <c r="BK117" s="107">
        <f t="shared" si="36"/>
        <v>0</v>
      </c>
    </row>
    <row r="118" spans="1:63" x14ac:dyDescent="0.3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>
        <v>0</v>
      </c>
      <c r="Z118" s="53">
        <v>0</v>
      </c>
      <c r="AA118" s="53">
        <v>0</v>
      </c>
      <c r="AB118" s="53">
        <v>0</v>
      </c>
      <c r="AC118" s="53">
        <v>0</v>
      </c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43">
        <v>0</v>
      </c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>
        <v>0</v>
      </c>
      <c r="Z119" s="53">
        <v>0</v>
      </c>
      <c r="AA119" s="53">
        <v>0</v>
      </c>
      <c r="AB119" s="53">
        <v>0</v>
      </c>
      <c r="AC119" s="53">
        <v>0</v>
      </c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>
        <v>0</v>
      </c>
      <c r="Z120" s="53">
        <v>0</v>
      </c>
      <c r="AA120" s="53">
        <v>0</v>
      </c>
      <c r="AB120" s="53">
        <v>0</v>
      </c>
      <c r="AC120" s="53">
        <v>0</v>
      </c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>
        <v>0</v>
      </c>
      <c r="M121" s="43">
        <v>0</v>
      </c>
      <c r="N121" s="43">
        <v>0</v>
      </c>
      <c r="O121" s="43">
        <v>0</v>
      </c>
      <c r="P121" s="43">
        <v>0</v>
      </c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>
        <v>0</v>
      </c>
      <c r="Z121" s="53">
        <v>0</v>
      </c>
      <c r="AA121" s="53">
        <v>0</v>
      </c>
      <c r="AB121" s="53">
        <v>0</v>
      </c>
      <c r="AC121" s="53">
        <v>0</v>
      </c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>
        <v>1</v>
      </c>
      <c r="M122" s="43">
        <v>0</v>
      </c>
      <c r="N122" s="43">
        <v>0</v>
      </c>
      <c r="O122" s="43">
        <v>0</v>
      </c>
      <c r="P122" s="43">
        <v>0</v>
      </c>
      <c r="Q122" s="43"/>
      <c r="R122" s="43"/>
      <c r="S122" s="43"/>
      <c r="T122" s="43"/>
      <c r="U122" s="43"/>
      <c r="V122" s="116">
        <f t="shared" si="20"/>
        <v>1</v>
      </c>
      <c r="W122" s="53">
        <v>0</v>
      </c>
      <c r="X122" s="53">
        <v>0</v>
      </c>
      <c r="Y122" s="53">
        <v>0</v>
      </c>
      <c r="Z122" s="53">
        <v>0</v>
      </c>
      <c r="AA122" s="53">
        <v>0</v>
      </c>
      <c r="AB122" s="53">
        <v>0</v>
      </c>
      <c r="AC122" s="53">
        <v>0</v>
      </c>
      <c r="AD122" s="53"/>
      <c r="AE122" s="53"/>
      <c r="AF122" s="53"/>
      <c r="AG122" s="53"/>
      <c r="AH122" s="53"/>
      <c r="AI122" s="116">
        <f t="shared" si="21"/>
        <v>0</v>
      </c>
      <c r="AJ122" s="53">
        <v>1</v>
      </c>
      <c r="AK122" s="53">
        <v>0</v>
      </c>
      <c r="AL122" s="53">
        <v>1</v>
      </c>
      <c r="AM122" s="53">
        <v>0</v>
      </c>
      <c r="AN122" s="53">
        <v>6</v>
      </c>
      <c r="AO122" s="53">
        <v>3</v>
      </c>
      <c r="AP122" s="53">
        <v>1</v>
      </c>
      <c r="AQ122" s="53"/>
      <c r="AR122" s="53"/>
      <c r="AS122" s="53"/>
      <c r="AT122" s="53"/>
      <c r="AU122" s="53"/>
      <c r="AV122" s="116">
        <f t="shared" si="22"/>
        <v>12</v>
      </c>
      <c r="AW122" s="53">
        <f t="shared" si="23"/>
        <v>1</v>
      </c>
      <c r="AX122" s="53">
        <f t="shared" si="24"/>
        <v>0</v>
      </c>
      <c r="AY122" s="53">
        <f t="shared" si="25"/>
        <v>2</v>
      </c>
      <c r="AZ122" s="53">
        <f t="shared" si="26"/>
        <v>0</v>
      </c>
      <c r="BA122" s="53">
        <f t="shared" si="27"/>
        <v>6</v>
      </c>
      <c r="BB122" s="53">
        <f t="shared" si="28"/>
        <v>3</v>
      </c>
      <c r="BC122" s="53">
        <f t="shared" si="29"/>
        <v>1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13</v>
      </c>
      <c r="BK122" s="107">
        <f t="shared" si="36"/>
        <v>0</v>
      </c>
    </row>
    <row r="123" spans="1:63" x14ac:dyDescent="0.3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3">
        <v>0</v>
      </c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>
        <v>0</v>
      </c>
      <c r="Z123" s="53">
        <v>0</v>
      </c>
      <c r="AA123" s="53">
        <v>0</v>
      </c>
      <c r="AB123" s="53">
        <v>0</v>
      </c>
      <c r="AC123" s="53">
        <v>0</v>
      </c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43">
        <v>0</v>
      </c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>
        <v>0</v>
      </c>
      <c r="Z124" s="53">
        <v>0</v>
      </c>
      <c r="AA124" s="53">
        <v>0</v>
      </c>
      <c r="AB124" s="53">
        <v>0</v>
      </c>
      <c r="AC124" s="53">
        <v>0</v>
      </c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43">
        <v>0</v>
      </c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>
        <v>0</v>
      </c>
      <c r="Z125" s="53">
        <v>0</v>
      </c>
      <c r="AA125" s="53">
        <v>0</v>
      </c>
      <c r="AB125" s="53">
        <v>0</v>
      </c>
      <c r="AC125" s="53">
        <v>0</v>
      </c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43">
        <v>0</v>
      </c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>
        <v>0</v>
      </c>
      <c r="Z126" s="53">
        <v>0</v>
      </c>
      <c r="AA126" s="53">
        <v>0</v>
      </c>
      <c r="AB126" s="53">
        <v>0</v>
      </c>
      <c r="AC126" s="53">
        <v>0</v>
      </c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5</v>
      </c>
      <c r="L127" s="43">
        <v>8</v>
      </c>
      <c r="M127" s="43">
        <v>0</v>
      </c>
      <c r="N127" s="43">
        <v>0</v>
      </c>
      <c r="O127" s="43">
        <v>1</v>
      </c>
      <c r="P127" s="43">
        <v>9</v>
      </c>
      <c r="Q127" s="43"/>
      <c r="R127" s="43"/>
      <c r="S127" s="43"/>
      <c r="T127" s="43"/>
      <c r="U127" s="43"/>
      <c r="V127" s="116">
        <f t="shared" si="20"/>
        <v>25</v>
      </c>
      <c r="W127" s="53">
        <v>0</v>
      </c>
      <c r="X127" s="53">
        <v>0</v>
      </c>
      <c r="Y127" s="53">
        <v>0</v>
      </c>
      <c r="Z127" s="53">
        <v>0</v>
      </c>
      <c r="AA127" s="53">
        <v>0</v>
      </c>
      <c r="AB127" s="53">
        <v>0</v>
      </c>
      <c r="AC127" s="53">
        <v>0</v>
      </c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2</v>
      </c>
      <c r="AP127" s="53">
        <v>1</v>
      </c>
      <c r="AQ127" s="53"/>
      <c r="AR127" s="53"/>
      <c r="AS127" s="53"/>
      <c r="AT127" s="53"/>
      <c r="AU127" s="53"/>
      <c r="AV127" s="116">
        <f t="shared" si="22"/>
        <v>3</v>
      </c>
      <c r="AW127" s="53">
        <f t="shared" si="23"/>
        <v>2</v>
      </c>
      <c r="AX127" s="53">
        <f t="shared" si="24"/>
        <v>5</v>
      </c>
      <c r="AY127" s="53">
        <f t="shared" si="25"/>
        <v>8</v>
      </c>
      <c r="AZ127" s="53">
        <f t="shared" si="26"/>
        <v>0</v>
      </c>
      <c r="BA127" s="53">
        <f t="shared" si="27"/>
        <v>0</v>
      </c>
      <c r="BB127" s="53">
        <f t="shared" si="28"/>
        <v>3</v>
      </c>
      <c r="BC127" s="53">
        <f t="shared" si="29"/>
        <v>10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28</v>
      </c>
      <c r="BK127" s="107">
        <f t="shared" si="36"/>
        <v>0</v>
      </c>
    </row>
    <row r="128" spans="1:63" x14ac:dyDescent="0.3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43">
        <v>0</v>
      </c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>
        <v>0</v>
      </c>
      <c r="Z128" s="53">
        <v>0</v>
      </c>
      <c r="AA128" s="53">
        <v>0</v>
      </c>
      <c r="AB128" s="53">
        <v>0</v>
      </c>
      <c r="AC128" s="53">
        <v>0</v>
      </c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43">
        <v>0</v>
      </c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>
        <v>0</v>
      </c>
      <c r="Z129" s="53">
        <v>0</v>
      </c>
      <c r="AA129" s="53">
        <v>0</v>
      </c>
      <c r="AB129" s="53">
        <v>0</v>
      </c>
      <c r="AC129" s="53">
        <v>0</v>
      </c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>
        <v>1</v>
      </c>
      <c r="AM129" s="53">
        <v>0</v>
      </c>
      <c r="AN129" s="53">
        <v>0</v>
      </c>
      <c r="AO129" s="53">
        <v>0</v>
      </c>
      <c r="AP129" s="53">
        <v>0</v>
      </c>
      <c r="AQ129" s="53"/>
      <c r="AR129" s="53"/>
      <c r="AS129" s="53"/>
      <c r="AT129" s="53"/>
      <c r="AU129" s="53"/>
      <c r="AV129" s="116">
        <f t="shared" si="22"/>
        <v>1</v>
      </c>
      <c r="AW129" s="53">
        <f t="shared" si="23"/>
        <v>0</v>
      </c>
      <c r="AX129" s="53">
        <f t="shared" si="24"/>
        <v>0</v>
      </c>
      <c r="AY129" s="53">
        <f t="shared" si="25"/>
        <v>1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1</v>
      </c>
      <c r="BK129" s="107">
        <f t="shared" si="36"/>
        <v>0</v>
      </c>
    </row>
    <row r="130" spans="1:63" x14ac:dyDescent="0.3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43">
        <v>0</v>
      </c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>
        <v>0</v>
      </c>
      <c r="Z130" s="53">
        <v>0</v>
      </c>
      <c r="AA130" s="53">
        <v>0</v>
      </c>
      <c r="AB130" s="53">
        <v>0</v>
      </c>
      <c r="AC130" s="53">
        <v>0</v>
      </c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43">
        <v>0</v>
      </c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>
        <v>0</v>
      </c>
      <c r="Z131" s="53">
        <v>0</v>
      </c>
      <c r="AA131" s="53">
        <v>0</v>
      </c>
      <c r="AB131" s="53">
        <v>0</v>
      </c>
      <c r="AC131" s="53">
        <v>0</v>
      </c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43">
        <v>0</v>
      </c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>
        <v>0</v>
      </c>
      <c r="Z132" s="53">
        <v>0</v>
      </c>
      <c r="AA132" s="53">
        <v>0</v>
      </c>
      <c r="AB132" s="53">
        <v>0</v>
      </c>
      <c r="AC132" s="53">
        <v>0</v>
      </c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43">
        <v>0</v>
      </c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>
        <v>0</v>
      </c>
      <c r="Z133" s="53">
        <v>0</v>
      </c>
      <c r="AA133" s="53">
        <v>0</v>
      </c>
      <c r="AB133" s="53">
        <v>0</v>
      </c>
      <c r="AC133" s="53">
        <v>0</v>
      </c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43">
        <v>0</v>
      </c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>
        <v>0</v>
      </c>
      <c r="Z134" s="53">
        <v>0</v>
      </c>
      <c r="AA134" s="53">
        <v>0</v>
      </c>
      <c r="AB134" s="53">
        <v>0</v>
      </c>
      <c r="AC134" s="53">
        <v>0</v>
      </c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43">
        <v>0</v>
      </c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>
        <v>0</v>
      </c>
      <c r="Z135" s="53">
        <v>0</v>
      </c>
      <c r="AA135" s="53">
        <v>0</v>
      </c>
      <c r="AB135" s="53">
        <v>0</v>
      </c>
      <c r="AC135" s="53">
        <v>0</v>
      </c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43">
        <v>0</v>
      </c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>
        <v>0</v>
      </c>
      <c r="Z136" s="53">
        <v>0</v>
      </c>
      <c r="AA136" s="53">
        <v>0</v>
      </c>
      <c r="AB136" s="53">
        <v>0</v>
      </c>
      <c r="AC136" s="53">
        <v>0</v>
      </c>
      <c r="AD136" s="53"/>
      <c r="AE136" s="53"/>
      <c r="AF136" s="53"/>
      <c r="AG136" s="53"/>
      <c r="AH136" s="53"/>
      <c r="AI136" s="116">
        <f t="shared" si="38"/>
        <v>0</v>
      </c>
      <c r="AJ136" s="53">
        <v>3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/>
      <c r="AR136" s="53"/>
      <c r="AS136" s="53"/>
      <c r="AT136" s="53"/>
      <c r="AU136" s="53"/>
      <c r="AV136" s="116">
        <f t="shared" si="39"/>
        <v>3</v>
      </c>
      <c r="AW136" s="53">
        <f t="shared" si="40"/>
        <v>3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3</v>
      </c>
      <c r="BK136" s="107">
        <f t="shared" si="53"/>
        <v>0</v>
      </c>
    </row>
    <row r="137" spans="1:63" x14ac:dyDescent="0.3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43">
        <v>0</v>
      </c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>
        <v>0</v>
      </c>
      <c r="Z137" s="53">
        <v>0</v>
      </c>
      <c r="AA137" s="53">
        <v>0</v>
      </c>
      <c r="AB137" s="53">
        <v>0</v>
      </c>
      <c r="AC137" s="53">
        <v>0</v>
      </c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43">
        <v>0</v>
      </c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>
        <v>0</v>
      </c>
      <c r="Z138" s="53">
        <v>0</v>
      </c>
      <c r="AA138" s="53">
        <v>0</v>
      </c>
      <c r="AB138" s="53">
        <v>0</v>
      </c>
      <c r="AC138" s="53">
        <v>0</v>
      </c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  <c r="P139" s="43">
        <v>0</v>
      </c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>
        <v>0</v>
      </c>
      <c r="Z139" s="53">
        <v>0</v>
      </c>
      <c r="AA139" s="53">
        <v>0</v>
      </c>
      <c r="AB139" s="53">
        <v>0</v>
      </c>
      <c r="AC139" s="53">
        <v>0</v>
      </c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>
        <v>0</v>
      </c>
      <c r="N140" s="43">
        <v>0</v>
      </c>
      <c r="O140" s="43">
        <v>0</v>
      </c>
      <c r="P140" s="43">
        <v>0</v>
      </c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>
        <v>0</v>
      </c>
      <c r="Z140" s="53">
        <v>0</v>
      </c>
      <c r="AA140" s="53">
        <v>0</v>
      </c>
      <c r="AB140" s="53">
        <v>0</v>
      </c>
      <c r="AC140" s="53">
        <v>0</v>
      </c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43">
        <v>0</v>
      </c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>
        <v>0</v>
      </c>
      <c r="Z141" s="53">
        <v>0</v>
      </c>
      <c r="AA141" s="53">
        <v>0</v>
      </c>
      <c r="AB141" s="53">
        <v>0</v>
      </c>
      <c r="AC141" s="53">
        <v>0</v>
      </c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3">
        <v>0</v>
      </c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>
        <v>0</v>
      </c>
      <c r="Z142" s="53">
        <v>0</v>
      </c>
      <c r="AA142" s="53">
        <v>0</v>
      </c>
      <c r="AB142" s="53">
        <v>0</v>
      </c>
      <c r="AC142" s="53">
        <v>0</v>
      </c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43">
        <v>0</v>
      </c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>
        <v>0</v>
      </c>
      <c r="Z143" s="53">
        <v>0</v>
      </c>
      <c r="AA143" s="53">
        <v>0</v>
      </c>
      <c r="AB143" s="53">
        <v>0</v>
      </c>
      <c r="AC143" s="53">
        <v>0</v>
      </c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43">
        <v>0</v>
      </c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>
        <v>0</v>
      </c>
      <c r="Z144" s="53">
        <v>0</v>
      </c>
      <c r="AA144" s="53">
        <v>0</v>
      </c>
      <c r="AB144" s="53">
        <v>0</v>
      </c>
      <c r="AC144" s="53">
        <v>0</v>
      </c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43">
        <v>0</v>
      </c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>
        <v>0</v>
      </c>
      <c r="Z145" s="53">
        <v>0</v>
      </c>
      <c r="AA145" s="53">
        <v>0</v>
      </c>
      <c r="AB145" s="53">
        <v>0</v>
      </c>
      <c r="AC145" s="53">
        <v>0</v>
      </c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43">
        <v>0</v>
      </c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>
        <v>0</v>
      </c>
      <c r="Z146" s="53">
        <v>0</v>
      </c>
      <c r="AA146" s="53">
        <v>0</v>
      </c>
      <c r="AB146" s="53">
        <v>0</v>
      </c>
      <c r="AC146" s="53">
        <v>0</v>
      </c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43">
        <v>0</v>
      </c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>
        <v>0</v>
      </c>
      <c r="Z147" s="53">
        <v>0</v>
      </c>
      <c r="AA147" s="53">
        <v>0</v>
      </c>
      <c r="AB147" s="53">
        <v>0</v>
      </c>
      <c r="AC147" s="53">
        <v>0</v>
      </c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43">
        <v>0</v>
      </c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>
        <v>0</v>
      </c>
      <c r="Z148" s="53">
        <v>0</v>
      </c>
      <c r="AA148" s="53">
        <v>0</v>
      </c>
      <c r="AB148" s="53">
        <v>0</v>
      </c>
      <c r="AC148" s="53">
        <v>0</v>
      </c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43">
        <v>0</v>
      </c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>
        <v>0</v>
      </c>
      <c r="Z149" s="53">
        <v>0</v>
      </c>
      <c r="AA149" s="53">
        <v>0</v>
      </c>
      <c r="AB149" s="53">
        <v>0</v>
      </c>
      <c r="AC149" s="53">
        <v>0</v>
      </c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1</v>
      </c>
      <c r="AP149" s="53">
        <v>0</v>
      </c>
      <c r="AQ149" s="53"/>
      <c r="AR149" s="53"/>
      <c r="AS149" s="53"/>
      <c r="AT149" s="53"/>
      <c r="AU149" s="53"/>
      <c r="AV149" s="116">
        <f t="shared" si="39"/>
        <v>1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1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1</v>
      </c>
      <c r="BK149" s="107">
        <f t="shared" si="53"/>
        <v>0</v>
      </c>
    </row>
    <row r="150" spans="1:63" x14ac:dyDescent="0.3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3">
        <v>0</v>
      </c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>
        <v>0</v>
      </c>
      <c r="Z150" s="53">
        <v>0</v>
      </c>
      <c r="AA150" s="53">
        <v>0</v>
      </c>
      <c r="AB150" s="53">
        <v>0</v>
      </c>
      <c r="AC150" s="53">
        <v>0</v>
      </c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43">
        <v>0</v>
      </c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>
        <v>0</v>
      </c>
      <c r="Z151" s="53">
        <v>0</v>
      </c>
      <c r="AA151" s="53">
        <v>0</v>
      </c>
      <c r="AB151" s="53">
        <v>0</v>
      </c>
      <c r="AC151" s="53">
        <v>0</v>
      </c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3">
        <v>0</v>
      </c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>
        <v>0</v>
      </c>
      <c r="Z152" s="53">
        <v>0</v>
      </c>
      <c r="AA152" s="53">
        <v>0</v>
      </c>
      <c r="AB152" s="53">
        <v>0</v>
      </c>
      <c r="AC152" s="53">
        <v>0</v>
      </c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43">
        <v>0</v>
      </c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>
        <v>0</v>
      </c>
      <c r="Z153" s="53">
        <v>0</v>
      </c>
      <c r="AA153" s="53">
        <v>0</v>
      </c>
      <c r="AB153" s="53">
        <v>0</v>
      </c>
      <c r="AC153" s="53">
        <v>0</v>
      </c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17</v>
      </c>
      <c r="L154" s="43">
        <v>21</v>
      </c>
      <c r="M154" s="43">
        <v>39</v>
      </c>
      <c r="N154" s="43">
        <v>9</v>
      </c>
      <c r="O154" s="43">
        <v>0</v>
      </c>
      <c r="P154" s="43">
        <v>10</v>
      </c>
      <c r="Q154" s="43"/>
      <c r="R154" s="43"/>
      <c r="S154" s="43"/>
      <c r="T154" s="43"/>
      <c r="U154" s="43"/>
      <c r="V154" s="116">
        <f t="shared" si="37"/>
        <v>98</v>
      </c>
      <c r="W154" s="53">
        <v>0</v>
      </c>
      <c r="X154" s="53">
        <v>0</v>
      </c>
      <c r="Y154" s="53">
        <v>0</v>
      </c>
      <c r="Z154" s="53">
        <v>0</v>
      </c>
      <c r="AA154" s="53">
        <v>0</v>
      </c>
      <c r="AB154" s="53">
        <v>0</v>
      </c>
      <c r="AC154" s="53">
        <v>0</v>
      </c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>
        <v>1</v>
      </c>
      <c r="AM154" s="53">
        <v>9</v>
      </c>
      <c r="AN154" s="53">
        <v>15</v>
      </c>
      <c r="AO154" s="53">
        <v>16</v>
      </c>
      <c r="AP154" s="53">
        <v>41</v>
      </c>
      <c r="AQ154" s="53"/>
      <c r="AR154" s="53"/>
      <c r="AS154" s="53"/>
      <c r="AT154" s="53"/>
      <c r="AU154" s="53"/>
      <c r="AV154" s="116">
        <f t="shared" si="39"/>
        <v>86</v>
      </c>
      <c r="AW154" s="53">
        <f t="shared" si="40"/>
        <v>5</v>
      </c>
      <c r="AX154" s="53">
        <f t="shared" si="41"/>
        <v>18</v>
      </c>
      <c r="AY154" s="53">
        <f t="shared" si="42"/>
        <v>22</v>
      </c>
      <c r="AZ154" s="53">
        <f t="shared" si="43"/>
        <v>48</v>
      </c>
      <c r="BA154" s="53">
        <f t="shared" si="44"/>
        <v>24</v>
      </c>
      <c r="BB154" s="53">
        <f t="shared" si="45"/>
        <v>16</v>
      </c>
      <c r="BC154" s="53">
        <f t="shared" si="46"/>
        <v>51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184</v>
      </c>
      <c r="BK154" s="107">
        <f t="shared" si="53"/>
        <v>0</v>
      </c>
    </row>
    <row r="155" spans="1:63" x14ac:dyDescent="0.3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43">
        <v>0</v>
      </c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>
        <v>0</v>
      </c>
      <c r="Z155" s="53">
        <v>0</v>
      </c>
      <c r="AA155" s="53">
        <v>0</v>
      </c>
      <c r="AB155" s="53">
        <v>0</v>
      </c>
      <c r="AC155" s="53">
        <v>0</v>
      </c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43">
        <v>0</v>
      </c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43">
        <v>0</v>
      </c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>
        <v>0</v>
      </c>
      <c r="Z157" s="53">
        <v>0</v>
      </c>
      <c r="AA157" s="53">
        <v>0</v>
      </c>
      <c r="AB157" s="53">
        <v>0</v>
      </c>
      <c r="AC157" s="53">
        <v>0</v>
      </c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43">
        <v>0</v>
      </c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>
        <v>0</v>
      </c>
      <c r="Z158" s="53">
        <v>0</v>
      </c>
      <c r="AA158" s="53">
        <v>0</v>
      </c>
      <c r="AB158" s="53">
        <v>0</v>
      </c>
      <c r="AC158" s="53">
        <v>0</v>
      </c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43">
        <v>0</v>
      </c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>
        <v>0</v>
      </c>
      <c r="Z159" s="53">
        <v>0</v>
      </c>
      <c r="AA159" s="53">
        <v>0</v>
      </c>
      <c r="AB159" s="53">
        <v>0</v>
      </c>
      <c r="AC159" s="53">
        <v>0</v>
      </c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>
        <v>0</v>
      </c>
      <c r="Z160" s="53">
        <v>0</v>
      </c>
      <c r="AA160" s="53">
        <v>0</v>
      </c>
      <c r="AB160" s="53">
        <v>0</v>
      </c>
      <c r="AC160" s="53">
        <v>0</v>
      </c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43">
        <v>0</v>
      </c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>
        <v>0</v>
      </c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43">
        <v>0</v>
      </c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>
        <v>0</v>
      </c>
      <c r="Z162" s="53">
        <v>0</v>
      </c>
      <c r="AA162" s="53">
        <v>0</v>
      </c>
      <c r="AB162" s="53">
        <v>0</v>
      </c>
      <c r="AC162" s="53">
        <v>0</v>
      </c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43">
        <v>0</v>
      </c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>
        <v>0</v>
      </c>
      <c r="Z163" s="53">
        <v>0</v>
      </c>
      <c r="AA163" s="53">
        <v>0</v>
      </c>
      <c r="AB163" s="53">
        <v>0</v>
      </c>
      <c r="AC163" s="53">
        <v>0</v>
      </c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43">
        <v>0</v>
      </c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>
        <v>0</v>
      </c>
      <c r="Z164" s="53">
        <v>0</v>
      </c>
      <c r="AA164" s="53">
        <v>0</v>
      </c>
      <c r="AB164" s="53">
        <v>0</v>
      </c>
      <c r="AC164" s="53">
        <v>0</v>
      </c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1</v>
      </c>
      <c r="L165" s="43">
        <v>1</v>
      </c>
      <c r="M165" s="43">
        <v>0</v>
      </c>
      <c r="N165" s="43">
        <v>1</v>
      </c>
      <c r="O165" s="43">
        <v>0</v>
      </c>
      <c r="P165" s="43">
        <v>0</v>
      </c>
      <c r="Q165" s="43"/>
      <c r="R165" s="43"/>
      <c r="S165" s="43"/>
      <c r="T165" s="43"/>
      <c r="U165" s="43"/>
      <c r="V165" s="116">
        <f t="shared" si="37"/>
        <v>3</v>
      </c>
      <c r="W165" s="53">
        <v>1</v>
      </c>
      <c r="X165" s="53">
        <v>1</v>
      </c>
      <c r="Y165" s="53">
        <v>0</v>
      </c>
      <c r="Z165" s="53">
        <v>0</v>
      </c>
      <c r="AA165" s="53">
        <v>0</v>
      </c>
      <c r="AB165" s="53">
        <v>0</v>
      </c>
      <c r="AC165" s="53">
        <v>0</v>
      </c>
      <c r="AD165" s="53"/>
      <c r="AE165" s="53"/>
      <c r="AF165" s="53"/>
      <c r="AG165" s="53"/>
      <c r="AH165" s="53"/>
      <c r="AI165" s="116">
        <f t="shared" si="38"/>
        <v>2</v>
      </c>
      <c r="AJ165" s="53">
        <v>0</v>
      </c>
      <c r="AK165" s="53">
        <v>0</v>
      </c>
      <c r="AL165" s="53">
        <v>1</v>
      </c>
      <c r="AM165" s="53">
        <v>0</v>
      </c>
      <c r="AN165" s="53">
        <v>0</v>
      </c>
      <c r="AO165" s="53">
        <v>0</v>
      </c>
      <c r="AP165" s="53">
        <v>0</v>
      </c>
      <c r="AQ165" s="53"/>
      <c r="AR165" s="53"/>
      <c r="AS165" s="53"/>
      <c r="AT165" s="53"/>
      <c r="AU165" s="53"/>
      <c r="AV165" s="116">
        <f t="shared" si="39"/>
        <v>1</v>
      </c>
      <c r="AW165" s="53">
        <f t="shared" si="40"/>
        <v>1</v>
      </c>
      <c r="AX165" s="53">
        <f t="shared" si="41"/>
        <v>2</v>
      </c>
      <c r="AY165" s="53">
        <f t="shared" si="42"/>
        <v>2</v>
      </c>
      <c r="AZ165" s="53">
        <f t="shared" si="43"/>
        <v>0</v>
      </c>
      <c r="BA165" s="53">
        <f t="shared" si="44"/>
        <v>1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6</v>
      </c>
      <c r="BK165" s="107">
        <f t="shared" si="53"/>
        <v>0</v>
      </c>
    </row>
    <row r="166" spans="1:63" x14ac:dyDescent="0.3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43">
        <v>0</v>
      </c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43">
        <v>0</v>
      </c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>
        <v>0</v>
      </c>
      <c r="Z167" s="53">
        <v>0</v>
      </c>
      <c r="AA167" s="53">
        <v>0</v>
      </c>
      <c r="AB167" s="53">
        <v>0</v>
      </c>
      <c r="AC167" s="53">
        <v>0</v>
      </c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>
        <v>2</v>
      </c>
      <c r="AM167" s="53">
        <v>5</v>
      </c>
      <c r="AN167" s="53">
        <v>17</v>
      </c>
      <c r="AO167" s="53">
        <v>3</v>
      </c>
      <c r="AP167" s="53">
        <v>8</v>
      </c>
      <c r="AQ167" s="53"/>
      <c r="AR167" s="53"/>
      <c r="AS167" s="53"/>
      <c r="AT167" s="53"/>
      <c r="AU167" s="53"/>
      <c r="AV167" s="116">
        <f t="shared" si="39"/>
        <v>46</v>
      </c>
      <c r="AW167" s="53">
        <f t="shared" si="40"/>
        <v>11</v>
      </c>
      <c r="AX167" s="53">
        <f t="shared" si="41"/>
        <v>0</v>
      </c>
      <c r="AY167" s="53">
        <f t="shared" si="42"/>
        <v>2</v>
      </c>
      <c r="AZ167" s="53">
        <f t="shared" si="43"/>
        <v>5</v>
      </c>
      <c r="BA167" s="53">
        <f t="shared" si="44"/>
        <v>17</v>
      </c>
      <c r="BB167" s="53">
        <f t="shared" si="45"/>
        <v>3</v>
      </c>
      <c r="BC167" s="53">
        <f t="shared" si="46"/>
        <v>8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46</v>
      </c>
      <c r="BK167" s="107">
        <f t="shared" si="53"/>
        <v>0</v>
      </c>
    </row>
    <row r="168" spans="1:63" x14ac:dyDescent="0.3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>
        <v>0</v>
      </c>
      <c r="Z168" s="53">
        <v>0</v>
      </c>
      <c r="AA168" s="53">
        <v>0</v>
      </c>
      <c r="AB168" s="53">
        <v>0</v>
      </c>
      <c r="AC168" s="53">
        <v>0</v>
      </c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>
        <v>0</v>
      </c>
      <c r="Z169" s="53">
        <v>0</v>
      </c>
      <c r="AA169" s="53">
        <v>0</v>
      </c>
      <c r="AB169" s="53">
        <v>0</v>
      </c>
      <c r="AC169" s="53">
        <v>0</v>
      </c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>
        <v>0</v>
      </c>
      <c r="Z170" s="53">
        <v>0</v>
      </c>
      <c r="AA170" s="53">
        <v>0</v>
      </c>
      <c r="AB170" s="53">
        <v>0</v>
      </c>
      <c r="AC170" s="53">
        <v>0</v>
      </c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>
        <v>0</v>
      </c>
      <c r="AM170" s="53">
        <v>4</v>
      </c>
      <c r="AN170" s="53">
        <v>0</v>
      </c>
      <c r="AO170" s="53">
        <v>0</v>
      </c>
      <c r="AP170" s="53">
        <v>0</v>
      </c>
      <c r="AQ170" s="53"/>
      <c r="AR170" s="53"/>
      <c r="AS170" s="53"/>
      <c r="AT170" s="53"/>
      <c r="AU170" s="53"/>
      <c r="AV170" s="116">
        <f t="shared" si="39"/>
        <v>4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4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4</v>
      </c>
      <c r="BK170" s="107">
        <f t="shared" si="53"/>
        <v>0</v>
      </c>
    </row>
    <row r="171" spans="1:63" x14ac:dyDescent="0.3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43">
        <v>0</v>
      </c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>
        <v>0</v>
      </c>
      <c r="Z172" s="53">
        <v>0</v>
      </c>
      <c r="AA172" s="53">
        <v>0</v>
      </c>
      <c r="AB172" s="53">
        <v>0</v>
      </c>
      <c r="AC172" s="53">
        <v>0</v>
      </c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8</v>
      </c>
      <c r="AL172" s="53">
        <v>9</v>
      </c>
      <c r="AM172" s="53">
        <v>0</v>
      </c>
      <c r="AN172" s="53">
        <v>0</v>
      </c>
      <c r="AO172" s="53">
        <v>0</v>
      </c>
      <c r="AP172" s="53">
        <v>0</v>
      </c>
      <c r="AQ172" s="53"/>
      <c r="AR172" s="53"/>
      <c r="AS172" s="53"/>
      <c r="AT172" s="53"/>
      <c r="AU172" s="53"/>
      <c r="AV172" s="116">
        <f t="shared" si="39"/>
        <v>20</v>
      </c>
      <c r="AW172" s="53">
        <f t="shared" si="40"/>
        <v>3</v>
      </c>
      <c r="AX172" s="53">
        <f t="shared" si="41"/>
        <v>8</v>
      </c>
      <c r="AY172" s="53">
        <f t="shared" si="42"/>
        <v>9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20</v>
      </c>
      <c r="BK172" s="107">
        <f t="shared" si="53"/>
        <v>0</v>
      </c>
    </row>
    <row r="173" spans="1:63" x14ac:dyDescent="0.3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>
        <v>0</v>
      </c>
      <c r="Z173" s="53">
        <v>0</v>
      </c>
      <c r="AA173" s="53">
        <v>0</v>
      </c>
      <c r="AB173" s="53">
        <v>0</v>
      </c>
      <c r="AC173" s="53">
        <v>0</v>
      </c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>
        <v>0</v>
      </c>
      <c r="AM173" s="53">
        <v>2</v>
      </c>
      <c r="AN173" s="53">
        <v>0</v>
      </c>
      <c r="AO173" s="53">
        <v>0</v>
      </c>
      <c r="AP173" s="53">
        <v>0</v>
      </c>
      <c r="AQ173" s="53"/>
      <c r="AR173" s="53"/>
      <c r="AS173" s="53"/>
      <c r="AT173" s="53"/>
      <c r="AU173" s="53"/>
      <c r="AV173" s="116">
        <f t="shared" si="39"/>
        <v>4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2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6</v>
      </c>
      <c r="BK173" s="107">
        <f t="shared" si="53"/>
        <v>0</v>
      </c>
    </row>
    <row r="174" spans="1:63" x14ac:dyDescent="0.3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43">
        <v>0</v>
      </c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>
        <v>0</v>
      </c>
      <c r="Z174" s="53">
        <v>0</v>
      </c>
      <c r="AA174" s="53">
        <v>0</v>
      </c>
      <c r="AB174" s="53">
        <v>0</v>
      </c>
      <c r="AC174" s="53">
        <v>0</v>
      </c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>
        <v>0</v>
      </c>
      <c r="Z175" s="53">
        <v>0</v>
      </c>
      <c r="AA175" s="53">
        <v>0</v>
      </c>
      <c r="AB175" s="53">
        <v>0</v>
      </c>
      <c r="AC175" s="53">
        <v>0</v>
      </c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>
        <v>3</v>
      </c>
      <c r="AM175" s="53">
        <v>2</v>
      </c>
      <c r="AN175" s="53">
        <v>5</v>
      </c>
      <c r="AO175" s="53">
        <v>8</v>
      </c>
      <c r="AP175" s="53">
        <v>0</v>
      </c>
      <c r="AQ175" s="53"/>
      <c r="AR175" s="53"/>
      <c r="AS175" s="53"/>
      <c r="AT175" s="53"/>
      <c r="AU175" s="53"/>
      <c r="AV175" s="116">
        <f t="shared" si="39"/>
        <v>51</v>
      </c>
      <c r="AW175" s="53">
        <f t="shared" si="40"/>
        <v>26</v>
      </c>
      <c r="AX175" s="53">
        <f t="shared" si="41"/>
        <v>8</v>
      </c>
      <c r="AY175" s="53">
        <f t="shared" si="42"/>
        <v>3</v>
      </c>
      <c r="AZ175" s="53">
        <f t="shared" si="43"/>
        <v>2</v>
      </c>
      <c r="BA175" s="53">
        <f t="shared" si="44"/>
        <v>5</v>
      </c>
      <c r="BB175" s="53">
        <f t="shared" si="45"/>
        <v>8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52</v>
      </c>
      <c r="BK175" s="107">
        <f t="shared" si="53"/>
        <v>0</v>
      </c>
    </row>
    <row r="176" spans="1:63" x14ac:dyDescent="0.3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3">
        <v>0</v>
      </c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>
        <v>0</v>
      </c>
      <c r="Z176" s="53">
        <v>0</v>
      </c>
      <c r="AA176" s="53">
        <v>0</v>
      </c>
      <c r="AB176" s="53">
        <v>0</v>
      </c>
      <c r="AC176" s="53">
        <v>0</v>
      </c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43">
        <v>0</v>
      </c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>
        <v>0</v>
      </c>
      <c r="Z177" s="53">
        <v>0</v>
      </c>
      <c r="AA177" s="53">
        <v>0</v>
      </c>
      <c r="AB177" s="53">
        <v>0</v>
      </c>
      <c r="AC177" s="53">
        <v>0</v>
      </c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3">
        <v>0</v>
      </c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>
        <v>0</v>
      </c>
      <c r="Z178" s="53">
        <v>0</v>
      </c>
      <c r="AA178" s="53">
        <v>0</v>
      </c>
      <c r="AB178" s="53">
        <v>0</v>
      </c>
      <c r="AC178" s="53">
        <v>0</v>
      </c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43">
        <v>0</v>
      </c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>
        <v>0</v>
      </c>
      <c r="Z179" s="53">
        <v>0</v>
      </c>
      <c r="AA179" s="53">
        <v>0</v>
      </c>
      <c r="AB179" s="53">
        <v>0</v>
      </c>
      <c r="AC179" s="53">
        <v>1</v>
      </c>
      <c r="AD179" s="53"/>
      <c r="AE179" s="53"/>
      <c r="AF179" s="53"/>
      <c r="AG179" s="53"/>
      <c r="AH179" s="53"/>
      <c r="AI179" s="116">
        <f t="shared" si="38"/>
        <v>1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1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1</v>
      </c>
      <c r="BK179" s="107">
        <f t="shared" si="53"/>
        <v>0</v>
      </c>
    </row>
    <row r="180" spans="1:63" x14ac:dyDescent="0.3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3">
        <v>0</v>
      </c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>
        <v>0</v>
      </c>
      <c r="Z180" s="53">
        <v>0</v>
      </c>
      <c r="AA180" s="53">
        <v>0</v>
      </c>
      <c r="AB180" s="53">
        <v>0</v>
      </c>
      <c r="AC180" s="53">
        <v>0</v>
      </c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43">
        <v>0</v>
      </c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>
        <v>0</v>
      </c>
      <c r="Z181" s="53">
        <v>0</v>
      </c>
      <c r="AA181" s="53">
        <v>0</v>
      </c>
      <c r="AB181" s="53">
        <v>0</v>
      </c>
      <c r="AC181" s="53">
        <v>0</v>
      </c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>
        <v>0</v>
      </c>
      <c r="Z182" s="53">
        <v>0</v>
      </c>
      <c r="AA182" s="53">
        <v>0</v>
      </c>
      <c r="AB182" s="53">
        <v>0</v>
      </c>
      <c r="AC182" s="53">
        <v>0</v>
      </c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43">
        <v>0</v>
      </c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>
        <v>0</v>
      </c>
      <c r="Z183" s="53">
        <v>0</v>
      </c>
      <c r="AA183" s="53">
        <v>0</v>
      </c>
      <c r="AB183" s="53">
        <v>0</v>
      </c>
      <c r="AC183" s="53">
        <v>0</v>
      </c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>
        <v>0</v>
      </c>
      <c r="Z184" s="53">
        <v>0</v>
      </c>
      <c r="AA184" s="53">
        <v>0</v>
      </c>
      <c r="AB184" s="53">
        <v>0</v>
      </c>
      <c r="AC184" s="53">
        <v>0</v>
      </c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43">
        <v>0</v>
      </c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>
        <v>0</v>
      </c>
      <c r="Z185" s="53">
        <v>0</v>
      </c>
      <c r="AA185" s="53">
        <v>0</v>
      </c>
      <c r="AB185" s="53">
        <v>0</v>
      </c>
      <c r="AC185" s="53">
        <v>0</v>
      </c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2</v>
      </c>
      <c r="AO185" s="53">
        <v>0</v>
      </c>
      <c r="AP185" s="53">
        <v>0</v>
      </c>
      <c r="AQ185" s="53"/>
      <c r="AR185" s="53"/>
      <c r="AS185" s="53"/>
      <c r="AT185" s="53"/>
      <c r="AU185" s="53"/>
      <c r="AV185" s="116">
        <f t="shared" si="39"/>
        <v>2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2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2</v>
      </c>
      <c r="BK185" s="107">
        <f t="shared" si="53"/>
        <v>0</v>
      </c>
    </row>
    <row r="186" spans="1:63" x14ac:dyDescent="0.3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>
        <v>0</v>
      </c>
      <c r="Z186" s="53">
        <v>0</v>
      </c>
      <c r="AA186" s="53">
        <v>0</v>
      </c>
      <c r="AB186" s="53">
        <v>0</v>
      </c>
      <c r="AC186" s="53">
        <v>0</v>
      </c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>
        <v>0</v>
      </c>
      <c r="Z187" s="53">
        <v>0</v>
      </c>
      <c r="AA187" s="53">
        <v>0</v>
      </c>
      <c r="AB187" s="53">
        <v>0</v>
      </c>
      <c r="AC187" s="53">
        <v>0</v>
      </c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>
        <v>0</v>
      </c>
      <c r="M188" s="43">
        <v>8</v>
      </c>
      <c r="N188" s="43">
        <v>0</v>
      </c>
      <c r="O188" s="43">
        <v>0</v>
      </c>
      <c r="P188" s="43">
        <v>2</v>
      </c>
      <c r="Q188" s="43"/>
      <c r="R188" s="43"/>
      <c r="S188" s="43"/>
      <c r="T188" s="43"/>
      <c r="U188" s="43"/>
      <c r="V188" s="116">
        <f t="shared" si="37"/>
        <v>11</v>
      </c>
      <c r="W188" s="53">
        <v>0</v>
      </c>
      <c r="X188" s="53">
        <v>0</v>
      </c>
      <c r="Y188" s="53">
        <v>0</v>
      </c>
      <c r="Z188" s="53">
        <v>0</v>
      </c>
      <c r="AA188" s="53">
        <v>0</v>
      </c>
      <c r="AB188" s="53">
        <v>0</v>
      </c>
      <c r="AC188" s="53">
        <v>0</v>
      </c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>
        <v>0</v>
      </c>
      <c r="AM188" s="53">
        <v>8</v>
      </c>
      <c r="AN188" s="53">
        <v>0</v>
      </c>
      <c r="AO188" s="53">
        <v>0</v>
      </c>
      <c r="AP188" s="53">
        <v>2</v>
      </c>
      <c r="AQ188" s="53"/>
      <c r="AR188" s="53"/>
      <c r="AS188" s="53"/>
      <c r="AT188" s="53"/>
      <c r="AU188" s="53"/>
      <c r="AV188" s="116">
        <f t="shared" si="39"/>
        <v>11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16</v>
      </c>
      <c r="BA188" s="53">
        <f t="shared" si="44"/>
        <v>0</v>
      </c>
      <c r="BB188" s="53">
        <f t="shared" si="45"/>
        <v>0</v>
      </c>
      <c r="BC188" s="53">
        <f t="shared" si="46"/>
        <v>4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22</v>
      </c>
      <c r="BK188" s="107">
        <f t="shared" si="53"/>
        <v>0</v>
      </c>
    </row>
    <row r="189" spans="1:63" x14ac:dyDescent="0.3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43">
        <v>0</v>
      </c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>
        <v>0</v>
      </c>
      <c r="Z189" s="53">
        <v>0</v>
      </c>
      <c r="AA189" s="53">
        <v>0</v>
      </c>
      <c r="AB189" s="53">
        <v>0</v>
      </c>
      <c r="AC189" s="53">
        <v>0</v>
      </c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>
        <v>1</v>
      </c>
      <c r="AM189" s="53">
        <v>0</v>
      </c>
      <c r="AN189" s="53">
        <v>0</v>
      </c>
      <c r="AO189" s="53">
        <v>0</v>
      </c>
      <c r="AP189" s="53">
        <v>1</v>
      </c>
      <c r="AQ189" s="53"/>
      <c r="AR189" s="53"/>
      <c r="AS189" s="53"/>
      <c r="AT189" s="53"/>
      <c r="AU189" s="53"/>
      <c r="AV189" s="116">
        <f t="shared" si="39"/>
        <v>10</v>
      </c>
      <c r="AW189" s="53">
        <f t="shared" si="40"/>
        <v>8</v>
      </c>
      <c r="AX189" s="53">
        <f t="shared" si="41"/>
        <v>0</v>
      </c>
      <c r="AY189" s="53">
        <f t="shared" si="42"/>
        <v>1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1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10</v>
      </c>
      <c r="BK189" s="107">
        <f t="shared" si="53"/>
        <v>0</v>
      </c>
    </row>
    <row r="190" spans="1:63" x14ac:dyDescent="0.3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1</v>
      </c>
      <c r="L190" s="43">
        <v>1</v>
      </c>
      <c r="M190" s="43">
        <v>0</v>
      </c>
      <c r="N190" s="43">
        <v>0</v>
      </c>
      <c r="O190" s="43">
        <v>0</v>
      </c>
      <c r="P190" s="43">
        <v>0</v>
      </c>
      <c r="Q190" s="43"/>
      <c r="R190" s="43"/>
      <c r="S190" s="43"/>
      <c r="T190" s="43"/>
      <c r="U190" s="43"/>
      <c r="V190" s="116">
        <f t="shared" si="37"/>
        <v>2</v>
      </c>
      <c r="W190" s="53">
        <v>0</v>
      </c>
      <c r="X190" s="53">
        <v>0</v>
      </c>
      <c r="Y190" s="53">
        <v>0</v>
      </c>
      <c r="Z190" s="53">
        <v>0</v>
      </c>
      <c r="AA190" s="53">
        <v>0</v>
      </c>
      <c r="AB190" s="53">
        <v>0</v>
      </c>
      <c r="AC190" s="53">
        <v>0</v>
      </c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>
        <v>1</v>
      </c>
      <c r="AM190" s="53">
        <v>0</v>
      </c>
      <c r="AN190" s="53">
        <v>1</v>
      </c>
      <c r="AO190" s="53">
        <v>0</v>
      </c>
      <c r="AP190" s="53">
        <v>0</v>
      </c>
      <c r="AQ190" s="53"/>
      <c r="AR190" s="53"/>
      <c r="AS190" s="53"/>
      <c r="AT190" s="53"/>
      <c r="AU190" s="53"/>
      <c r="AV190" s="116">
        <f t="shared" si="39"/>
        <v>2</v>
      </c>
      <c r="AW190" s="53">
        <f t="shared" si="40"/>
        <v>0</v>
      </c>
      <c r="AX190" s="53">
        <f t="shared" si="41"/>
        <v>1</v>
      </c>
      <c r="AY190" s="53">
        <f t="shared" si="42"/>
        <v>2</v>
      </c>
      <c r="AZ190" s="53">
        <f t="shared" si="43"/>
        <v>0</v>
      </c>
      <c r="BA190" s="53">
        <f t="shared" si="44"/>
        <v>1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4</v>
      </c>
      <c r="BK190" s="107">
        <f t="shared" si="53"/>
        <v>0</v>
      </c>
    </row>
    <row r="191" spans="1:63" x14ac:dyDescent="0.3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>
        <v>0</v>
      </c>
      <c r="Z191" s="53">
        <v>0</v>
      </c>
      <c r="AA191" s="53">
        <v>0</v>
      </c>
      <c r="AB191" s="53">
        <v>0</v>
      </c>
      <c r="AC191" s="53">
        <v>0</v>
      </c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3">
        <v>0</v>
      </c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>
        <v>0</v>
      </c>
      <c r="Z192" s="53">
        <v>0</v>
      </c>
      <c r="AA192" s="53">
        <v>0</v>
      </c>
      <c r="AB192" s="53">
        <v>0</v>
      </c>
      <c r="AC192" s="53">
        <v>0</v>
      </c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43">
        <v>0</v>
      </c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>
        <v>0</v>
      </c>
      <c r="Z193" s="53">
        <v>0</v>
      </c>
      <c r="AA193" s="53">
        <v>0</v>
      </c>
      <c r="AB193" s="53">
        <v>0</v>
      </c>
      <c r="AC193" s="53">
        <v>0</v>
      </c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>
        <v>2</v>
      </c>
      <c r="M194" s="43">
        <v>0</v>
      </c>
      <c r="N194" s="43">
        <v>0</v>
      </c>
      <c r="O194" s="43">
        <v>0</v>
      </c>
      <c r="P194" s="43">
        <v>0</v>
      </c>
      <c r="Q194" s="43"/>
      <c r="R194" s="43"/>
      <c r="S194" s="43"/>
      <c r="T194" s="43"/>
      <c r="U194" s="43"/>
      <c r="V194" s="116">
        <f t="shared" si="37"/>
        <v>2</v>
      </c>
      <c r="W194" s="53">
        <v>1</v>
      </c>
      <c r="X194" s="53">
        <v>0</v>
      </c>
      <c r="Y194" s="53">
        <v>0</v>
      </c>
      <c r="Z194" s="53">
        <v>0</v>
      </c>
      <c r="AA194" s="53">
        <v>0</v>
      </c>
      <c r="AB194" s="53">
        <v>0</v>
      </c>
      <c r="AC194" s="53">
        <v>0</v>
      </c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2</v>
      </c>
      <c r="AL194" s="53">
        <v>1</v>
      </c>
      <c r="AM194" s="53">
        <v>0</v>
      </c>
      <c r="AN194" s="53">
        <v>0</v>
      </c>
      <c r="AO194" s="53">
        <v>0</v>
      </c>
      <c r="AP194" s="53">
        <v>0</v>
      </c>
      <c r="AQ194" s="53"/>
      <c r="AR194" s="53"/>
      <c r="AS194" s="53"/>
      <c r="AT194" s="53"/>
      <c r="AU194" s="53"/>
      <c r="AV194" s="116">
        <f t="shared" si="39"/>
        <v>20</v>
      </c>
      <c r="AW194" s="53">
        <f t="shared" si="40"/>
        <v>18</v>
      </c>
      <c r="AX194" s="53">
        <f t="shared" si="41"/>
        <v>2</v>
      </c>
      <c r="AY194" s="53">
        <f t="shared" si="42"/>
        <v>3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23</v>
      </c>
      <c r="BK194" s="107">
        <f t="shared" si="53"/>
        <v>0</v>
      </c>
    </row>
    <row r="195" spans="1:63" x14ac:dyDescent="0.3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>
        <v>0</v>
      </c>
      <c r="M195" s="43">
        <v>0</v>
      </c>
      <c r="N195" s="43">
        <v>1</v>
      </c>
      <c r="O195" s="43">
        <v>0</v>
      </c>
      <c r="P195" s="43">
        <v>0</v>
      </c>
      <c r="Q195" s="43"/>
      <c r="R195" s="43"/>
      <c r="S195" s="43"/>
      <c r="T195" s="43"/>
      <c r="U195" s="43"/>
      <c r="V195" s="116">
        <f t="shared" si="37"/>
        <v>1</v>
      </c>
      <c r="W195" s="53">
        <v>0</v>
      </c>
      <c r="X195" s="53">
        <v>0</v>
      </c>
      <c r="Y195" s="53">
        <v>0</v>
      </c>
      <c r="Z195" s="53">
        <v>0</v>
      </c>
      <c r="AA195" s="53">
        <v>0</v>
      </c>
      <c r="AB195" s="53">
        <v>0</v>
      </c>
      <c r="AC195" s="53">
        <v>0</v>
      </c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>
        <v>0</v>
      </c>
      <c r="AM195" s="53">
        <v>0</v>
      </c>
      <c r="AN195" s="53">
        <v>1</v>
      </c>
      <c r="AO195" s="53">
        <v>0</v>
      </c>
      <c r="AP195" s="53">
        <v>0</v>
      </c>
      <c r="AQ195" s="53"/>
      <c r="AR195" s="53"/>
      <c r="AS195" s="53"/>
      <c r="AT195" s="53"/>
      <c r="AU195" s="53"/>
      <c r="AV195" s="116">
        <f t="shared" si="39"/>
        <v>10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2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11</v>
      </c>
      <c r="BK195" s="107">
        <f t="shared" si="53"/>
        <v>0</v>
      </c>
    </row>
    <row r="196" spans="1:63" x14ac:dyDescent="0.3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43">
        <v>0</v>
      </c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>
        <v>1</v>
      </c>
      <c r="AM196" s="53">
        <v>1</v>
      </c>
      <c r="AN196" s="53">
        <v>1</v>
      </c>
      <c r="AO196" s="53">
        <v>0</v>
      </c>
      <c r="AP196" s="53">
        <v>0</v>
      </c>
      <c r="AQ196" s="53"/>
      <c r="AR196" s="53"/>
      <c r="AS196" s="53"/>
      <c r="AT196" s="53"/>
      <c r="AU196" s="53"/>
      <c r="AV196" s="116">
        <f t="shared" si="39"/>
        <v>4</v>
      </c>
      <c r="AW196" s="53">
        <f t="shared" si="40"/>
        <v>1</v>
      </c>
      <c r="AX196" s="53">
        <f t="shared" si="41"/>
        <v>0</v>
      </c>
      <c r="AY196" s="53">
        <f t="shared" si="42"/>
        <v>1</v>
      </c>
      <c r="AZ196" s="53">
        <f t="shared" si="43"/>
        <v>1</v>
      </c>
      <c r="BA196" s="53">
        <f t="shared" si="44"/>
        <v>1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4</v>
      </c>
      <c r="BK196" s="107">
        <f t="shared" si="53"/>
        <v>0</v>
      </c>
    </row>
    <row r="197" spans="1:63" x14ac:dyDescent="0.3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43">
        <v>0</v>
      </c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>
        <v>0</v>
      </c>
      <c r="Z197" s="53">
        <v>0</v>
      </c>
      <c r="AA197" s="53">
        <v>0</v>
      </c>
      <c r="AB197" s="53">
        <v>0</v>
      </c>
      <c r="AC197" s="53">
        <v>0</v>
      </c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43">
        <v>0</v>
      </c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>
        <v>0</v>
      </c>
      <c r="Z198" s="53">
        <v>0</v>
      </c>
      <c r="AA198" s="53">
        <v>0</v>
      </c>
      <c r="AB198" s="53">
        <v>0</v>
      </c>
      <c r="AC198" s="53">
        <v>0</v>
      </c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43">
        <v>0</v>
      </c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>
        <v>0</v>
      </c>
      <c r="Z199" s="53">
        <v>0</v>
      </c>
      <c r="AA199" s="53">
        <v>0</v>
      </c>
      <c r="AB199" s="53">
        <v>0</v>
      </c>
      <c r="AC199" s="53">
        <v>0</v>
      </c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2</v>
      </c>
      <c r="AQ199" s="53"/>
      <c r="AR199" s="53"/>
      <c r="AS199" s="53"/>
      <c r="AT199" s="53"/>
      <c r="AU199" s="53"/>
      <c r="AV199" s="116">
        <f t="shared" ref="AV199:AV262" si="56">SUM(AJ199:AU199)</f>
        <v>2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2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2</v>
      </c>
      <c r="BK199" s="107">
        <f t="shared" ref="BK199:BK262" si="70">IFERROR(BJ199/BI199,0)</f>
        <v>0</v>
      </c>
    </row>
    <row r="200" spans="1:63" x14ac:dyDescent="0.3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43">
        <v>0</v>
      </c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>
        <v>0</v>
      </c>
      <c r="Z200" s="53">
        <v>0</v>
      </c>
      <c r="AA200" s="53">
        <v>0</v>
      </c>
      <c r="AB200" s="53">
        <v>0</v>
      </c>
      <c r="AC200" s="53">
        <v>0</v>
      </c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>
        <v>0</v>
      </c>
      <c r="AM200" s="53">
        <v>1</v>
      </c>
      <c r="AN200" s="53">
        <v>0</v>
      </c>
      <c r="AO200" s="53">
        <v>0</v>
      </c>
      <c r="AP200" s="53">
        <v>0</v>
      </c>
      <c r="AQ200" s="53"/>
      <c r="AR200" s="53"/>
      <c r="AS200" s="53"/>
      <c r="AT200" s="53"/>
      <c r="AU200" s="53"/>
      <c r="AV200" s="116">
        <f t="shared" si="56"/>
        <v>1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1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1</v>
      </c>
      <c r="BK200" s="107">
        <f t="shared" si="70"/>
        <v>0</v>
      </c>
    </row>
    <row r="201" spans="1:63" x14ac:dyDescent="0.3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43">
        <v>0</v>
      </c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43">
        <v>0</v>
      </c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>
        <v>0</v>
      </c>
      <c r="Z202" s="53">
        <v>0</v>
      </c>
      <c r="AA202" s="53">
        <v>0</v>
      </c>
      <c r="AB202" s="53">
        <v>0</v>
      </c>
      <c r="AC202" s="53">
        <v>0</v>
      </c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>
        <v>0</v>
      </c>
      <c r="Z203" s="53">
        <v>0</v>
      </c>
      <c r="AA203" s="53">
        <v>0</v>
      </c>
      <c r="AB203" s="53">
        <v>0</v>
      </c>
      <c r="AC203" s="53">
        <v>0</v>
      </c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>
        <v>0</v>
      </c>
      <c r="Z204" s="53">
        <v>0</v>
      </c>
      <c r="AA204" s="53">
        <v>0</v>
      </c>
      <c r="AB204" s="53">
        <v>0</v>
      </c>
      <c r="AC204" s="53">
        <v>0</v>
      </c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>
        <v>0</v>
      </c>
      <c r="Z205" s="53">
        <v>0</v>
      </c>
      <c r="AA205" s="53">
        <v>0</v>
      </c>
      <c r="AB205" s="53">
        <v>0</v>
      </c>
      <c r="AC205" s="53">
        <v>0</v>
      </c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5</v>
      </c>
      <c r="AL205" s="53">
        <v>1</v>
      </c>
      <c r="AM205" s="53">
        <v>0</v>
      </c>
      <c r="AN205" s="53">
        <v>1</v>
      </c>
      <c r="AO205" s="53">
        <v>1</v>
      </c>
      <c r="AP205" s="53">
        <v>0</v>
      </c>
      <c r="AQ205" s="53"/>
      <c r="AR205" s="53"/>
      <c r="AS205" s="53"/>
      <c r="AT205" s="53"/>
      <c r="AU205" s="53"/>
      <c r="AV205" s="116">
        <f t="shared" si="56"/>
        <v>8</v>
      </c>
      <c r="AW205" s="53">
        <f t="shared" si="57"/>
        <v>0</v>
      </c>
      <c r="AX205" s="53">
        <f t="shared" si="58"/>
        <v>5</v>
      </c>
      <c r="AY205" s="53">
        <f t="shared" si="59"/>
        <v>1</v>
      </c>
      <c r="AZ205" s="53">
        <f t="shared" si="60"/>
        <v>0</v>
      </c>
      <c r="BA205" s="53">
        <f t="shared" si="61"/>
        <v>1</v>
      </c>
      <c r="BB205" s="53">
        <f t="shared" si="62"/>
        <v>1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8</v>
      </c>
      <c r="BK205" s="107">
        <f t="shared" si="70"/>
        <v>0</v>
      </c>
    </row>
    <row r="206" spans="1:63" x14ac:dyDescent="0.3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43">
        <v>0</v>
      </c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>
        <v>0</v>
      </c>
      <c r="Z207" s="53">
        <v>0</v>
      </c>
      <c r="AA207" s="53">
        <v>0</v>
      </c>
      <c r="AB207" s="53">
        <v>0</v>
      </c>
      <c r="AC207" s="53">
        <v>0</v>
      </c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>
        <v>0</v>
      </c>
      <c r="AM207" s="53">
        <v>0</v>
      </c>
      <c r="AN207" s="53">
        <v>0</v>
      </c>
      <c r="AO207" s="53">
        <v>0</v>
      </c>
      <c r="AP207" s="53">
        <v>0</v>
      </c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43">
        <v>0</v>
      </c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>
        <v>0</v>
      </c>
      <c r="Z208" s="53">
        <v>0</v>
      </c>
      <c r="AA208" s="53">
        <v>0</v>
      </c>
      <c r="AB208" s="53">
        <v>0</v>
      </c>
      <c r="AC208" s="53">
        <v>0</v>
      </c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>
        <v>0</v>
      </c>
      <c r="AM208" s="53">
        <v>0</v>
      </c>
      <c r="AN208" s="53">
        <v>0</v>
      </c>
      <c r="AO208" s="53">
        <v>0</v>
      </c>
      <c r="AP208" s="53">
        <v>0</v>
      </c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43">
        <v>0</v>
      </c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>
        <v>0</v>
      </c>
      <c r="Z209" s="53">
        <v>0</v>
      </c>
      <c r="AA209" s="53">
        <v>0</v>
      </c>
      <c r="AB209" s="53">
        <v>0</v>
      </c>
      <c r="AC209" s="53">
        <v>0</v>
      </c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>
        <v>0</v>
      </c>
      <c r="AM209" s="53">
        <v>0</v>
      </c>
      <c r="AN209" s="53">
        <v>0</v>
      </c>
      <c r="AO209" s="53">
        <v>0</v>
      </c>
      <c r="AP209" s="53">
        <v>0</v>
      </c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43">
        <v>0</v>
      </c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>
        <v>0</v>
      </c>
      <c r="Z210" s="53">
        <v>0</v>
      </c>
      <c r="AA210" s="53">
        <v>0</v>
      </c>
      <c r="AB210" s="53">
        <v>0</v>
      </c>
      <c r="AC210" s="53">
        <v>0</v>
      </c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>
        <v>0</v>
      </c>
      <c r="AM210" s="53">
        <v>0</v>
      </c>
      <c r="AN210" s="53">
        <v>0</v>
      </c>
      <c r="AO210" s="53">
        <v>0</v>
      </c>
      <c r="AP210" s="53">
        <v>0</v>
      </c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  <c r="P211" s="43">
        <v>0</v>
      </c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>
        <v>0</v>
      </c>
      <c r="AM211" s="53">
        <v>0</v>
      </c>
      <c r="AN211" s="53">
        <v>0</v>
      </c>
      <c r="AO211" s="53">
        <v>0</v>
      </c>
      <c r="AP211" s="53">
        <v>0</v>
      </c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43">
        <v>0</v>
      </c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>
        <v>0</v>
      </c>
      <c r="Z212" s="53">
        <v>0</v>
      </c>
      <c r="AA212" s="53">
        <v>0</v>
      </c>
      <c r="AB212" s="53">
        <v>0</v>
      </c>
      <c r="AC212" s="53">
        <v>0</v>
      </c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>
        <v>1</v>
      </c>
      <c r="AM212" s="53">
        <v>0</v>
      </c>
      <c r="AN212" s="53">
        <v>1</v>
      </c>
      <c r="AO212" s="53">
        <v>0</v>
      </c>
      <c r="AP212" s="53">
        <v>0</v>
      </c>
      <c r="AQ212" s="53"/>
      <c r="AR212" s="53"/>
      <c r="AS212" s="53"/>
      <c r="AT212" s="53"/>
      <c r="AU212" s="53"/>
      <c r="AV212" s="116">
        <f t="shared" si="56"/>
        <v>2</v>
      </c>
      <c r="AW212" s="53">
        <f t="shared" si="57"/>
        <v>0</v>
      </c>
      <c r="AX212" s="53">
        <f t="shared" si="58"/>
        <v>0</v>
      </c>
      <c r="AY212" s="53">
        <f t="shared" si="59"/>
        <v>1</v>
      </c>
      <c r="AZ212" s="53">
        <f t="shared" si="60"/>
        <v>0</v>
      </c>
      <c r="BA212" s="53">
        <f t="shared" si="61"/>
        <v>1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2</v>
      </c>
      <c r="BK212" s="107">
        <f t="shared" si="70"/>
        <v>0</v>
      </c>
    </row>
    <row r="213" spans="1:63" x14ac:dyDescent="0.3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3</v>
      </c>
      <c r="L213" s="43">
        <v>2</v>
      </c>
      <c r="M213" s="43">
        <v>1</v>
      </c>
      <c r="N213" s="43">
        <v>0</v>
      </c>
      <c r="O213" s="43">
        <v>0</v>
      </c>
      <c r="P213" s="43">
        <v>3</v>
      </c>
      <c r="Q213" s="43"/>
      <c r="R213" s="43"/>
      <c r="S213" s="43"/>
      <c r="T213" s="43"/>
      <c r="U213" s="43"/>
      <c r="V213" s="116">
        <f t="shared" si="54"/>
        <v>9</v>
      </c>
      <c r="W213" s="53">
        <v>0</v>
      </c>
      <c r="X213" s="53">
        <v>0</v>
      </c>
      <c r="Y213" s="53">
        <v>0</v>
      </c>
      <c r="Z213" s="53">
        <v>0</v>
      </c>
      <c r="AA213" s="53">
        <v>0</v>
      </c>
      <c r="AB213" s="53">
        <v>0</v>
      </c>
      <c r="AC213" s="53">
        <v>0</v>
      </c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4</v>
      </c>
      <c r="AL213" s="53">
        <v>4</v>
      </c>
      <c r="AM213" s="53">
        <v>1</v>
      </c>
      <c r="AN213" s="53">
        <v>2</v>
      </c>
      <c r="AO213" s="53">
        <v>0</v>
      </c>
      <c r="AP213" s="53">
        <v>3</v>
      </c>
      <c r="AQ213" s="53"/>
      <c r="AR213" s="53"/>
      <c r="AS213" s="53"/>
      <c r="AT213" s="53"/>
      <c r="AU213" s="53"/>
      <c r="AV213" s="116">
        <f t="shared" si="56"/>
        <v>14</v>
      </c>
      <c r="AW213" s="53">
        <f t="shared" si="57"/>
        <v>0</v>
      </c>
      <c r="AX213" s="53">
        <f t="shared" si="58"/>
        <v>7</v>
      </c>
      <c r="AY213" s="53">
        <f t="shared" si="59"/>
        <v>6</v>
      </c>
      <c r="AZ213" s="53">
        <f t="shared" si="60"/>
        <v>2</v>
      </c>
      <c r="BA213" s="53">
        <f t="shared" si="61"/>
        <v>2</v>
      </c>
      <c r="BB213" s="53">
        <f t="shared" si="62"/>
        <v>0</v>
      </c>
      <c r="BC213" s="53">
        <f t="shared" si="63"/>
        <v>6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23</v>
      </c>
      <c r="BK213" s="107">
        <f t="shared" si="70"/>
        <v>0</v>
      </c>
    </row>
    <row r="214" spans="1:63" x14ac:dyDescent="0.3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43">
        <v>0</v>
      </c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>
        <v>0</v>
      </c>
      <c r="Z214" s="53">
        <v>0</v>
      </c>
      <c r="AA214" s="53">
        <v>0</v>
      </c>
      <c r="AB214" s="53">
        <v>0</v>
      </c>
      <c r="AC214" s="53">
        <v>0</v>
      </c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>
        <v>0</v>
      </c>
      <c r="AM214" s="53">
        <v>0</v>
      </c>
      <c r="AN214" s="53">
        <v>0</v>
      </c>
      <c r="AO214" s="53">
        <v>0</v>
      </c>
      <c r="AP214" s="53">
        <v>0</v>
      </c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>
        <v>0</v>
      </c>
      <c r="Z215" s="53">
        <v>0</v>
      </c>
      <c r="AA215" s="53">
        <v>0</v>
      </c>
      <c r="AB215" s="53">
        <v>0</v>
      </c>
      <c r="AC215" s="53">
        <v>0</v>
      </c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>
        <v>0</v>
      </c>
      <c r="AM215" s="53">
        <v>1</v>
      </c>
      <c r="AN215" s="53">
        <v>0</v>
      </c>
      <c r="AO215" s="53">
        <v>0</v>
      </c>
      <c r="AP215" s="53">
        <v>0</v>
      </c>
      <c r="AQ215" s="53"/>
      <c r="AR215" s="53"/>
      <c r="AS215" s="53"/>
      <c r="AT215" s="53"/>
      <c r="AU215" s="53"/>
      <c r="AV215" s="116">
        <f t="shared" si="56"/>
        <v>1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1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1</v>
      </c>
      <c r="BK215" s="107">
        <f t="shared" si="70"/>
        <v>0</v>
      </c>
    </row>
    <row r="216" spans="1:63" x14ac:dyDescent="0.3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>
        <v>0</v>
      </c>
      <c r="Z216" s="53">
        <v>0</v>
      </c>
      <c r="AA216" s="53">
        <v>0</v>
      </c>
      <c r="AB216" s="53">
        <v>0</v>
      </c>
      <c r="AC216" s="53">
        <v>0</v>
      </c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>
        <v>0</v>
      </c>
      <c r="AM216" s="53">
        <v>0</v>
      </c>
      <c r="AN216" s="53">
        <v>0</v>
      </c>
      <c r="AO216" s="53">
        <v>0</v>
      </c>
      <c r="AP216" s="53">
        <v>0</v>
      </c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>
        <v>0</v>
      </c>
      <c r="Z217" s="53">
        <v>0</v>
      </c>
      <c r="AA217" s="53">
        <v>0</v>
      </c>
      <c r="AB217" s="53">
        <v>0</v>
      </c>
      <c r="AC217" s="53">
        <v>0</v>
      </c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>
        <v>0</v>
      </c>
      <c r="Z218" s="53">
        <v>0</v>
      </c>
      <c r="AA218" s="53">
        <v>0</v>
      </c>
      <c r="AB218" s="53">
        <v>0</v>
      </c>
      <c r="AC218" s="53">
        <v>0</v>
      </c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>
        <v>1</v>
      </c>
      <c r="AM218" s="53">
        <v>0</v>
      </c>
      <c r="AN218" s="53">
        <v>0</v>
      </c>
      <c r="AO218" s="53">
        <v>0</v>
      </c>
      <c r="AP218" s="53">
        <v>0</v>
      </c>
      <c r="AQ218" s="53"/>
      <c r="AR218" s="53"/>
      <c r="AS218" s="53"/>
      <c r="AT218" s="53"/>
      <c r="AU218" s="53"/>
      <c r="AV218" s="116">
        <f t="shared" si="56"/>
        <v>1</v>
      </c>
      <c r="AW218" s="53">
        <f t="shared" si="57"/>
        <v>0</v>
      </c>
      <c r="AX218" s="53">
        <f t="shared" si="58"/>
        <v>0</v>
      </c>
      <c r="AY218" s="53">
        <f t="shared" si="59"/>
        <v>1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1</v>
      </c>
      <c r="BK218" s="107">
        <f t="shared" si="70"/>
        <v>0</v>
      </c>
    </row>
    <row r="219" spans="1:63" x14ac:dyDescent="0.3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>
        <v>0</v>
      </c>
      <c r="M219" s="43">
        <v>0</v>
      </c>
      <c r="N219" s="43">
        <v>0</v>
      </c>
      <c r="O219" s="43">
        <v>0</v>
      </c>
      <c r="P219" s="43">
        <v>0</v>
      </c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>
        <v>0</v>
      </c>
      <c r="Z219" s="53">
        <v>0</v>
      </c>
      <c r="AA219" s="53">
        <v>0</v>
      </c>
      <c r="AB219" s="53">
        <v>0</v>
      </c>
      <c r="AC219" s="53">
        <v>0</v>
      </c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>
        <v>0</v>
      </c>
      <c r="M220" s="43">
        <v>0</v>
      </c>
      <c r="N220" s="43">
        <v>0</v>
      </c>
      <c r="O220" s="43">
        <v>0</v>
      </c>
      <c r="P220" s="43">
        <v>0</v>
      </c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>
        <v>0</v>
      </c>
      <c r="Z220" s="53">
        <v>0</v>
      </c>
      <c r="AA220" s="53">
        <v>0</v>
      </c>
      <c r="AB220" s="53">
        <v>0</v>
      </c>
      <c r="AC220" s="53">
        <v>0</v>
      </c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>
        <v>0</v>
      </c>
      <c r="M221" s="43">
        <v>0</v>
      </c>
      <c r="N221" s="43">
        <v>0</v>
      </c>
      <c r="O221" s="43">
        <v>0</v>
      </c>
      <c r="P221" s="43">
        <v>0</v>
      </c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>
        <v>0</v>
      </c>
      <c r="Z221" s="53">
        <v>0</v>
      </c>
      <c r="AA221" s="53">
        <v>0</v>
      </c>
      <c r="AB221" s="53">
        <v>0</v>
      </c>
      <c r="AC221" s="53">
        <v>0</v>
      </c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>
        <v>0</v>
      </c>
      <c r="M222" s="43">
        <v>0</v>
      </c>
      <c r="N222" s="43">
        <v>0</v>
      </c>
      <c r="O222" s="43">
        <v>0</v>
      </c>
      <c r="P222" s="43">
        <v>0</v>
      </c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>
        <v>0</v>
      </c>
      <c r="Z222" s="53">
        <v>0</v>
      </c>
      <c r="AA222" s="53">
        <v>0</v>
      </c>
      <c r="AB222" s="53">
        <v>0</v>
      </c>
      <c r="AC222" s="53">
        <v>0</v>
      </c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>
        <v>0</v>
      </c>
      <c r="M223" s="43">
        <v>0</v>
      </c>
      <c r="N223" s="43">
        <v>0</v>
      </c>
      <c r="O223" s="43">
        <v>0</v>
      </c>
      <c r="P223" s="43">
        <v>1</v>
      </c>
      <c r="Q223" s="43"/>
      <c r="R223" s="43"/>
      <c r="S223" s="43"/>
      <c r="T223" s="43"/>
      <c r="U223" s="43"/>
      <c r="V223" s="116">
        <f t="shared" si="54"/>
        <v>1</v>
      </c>
      <c r="W223" s="53">
        <v>0</v>
      </c>
      <c r="X223" s="53">
        <v>0</v>
      </c>
      <c r="Y223" s="53">
        <v>0</v>
      </c>
      <c r="Z223" s="53">
        <v>0</v>
      </c>
      <c r="AA223" s="53">
        <v>0</v>
      </c>
      <c r="AB223" s="53">
        <v>0</v>
      </c>
      <c r="AC223" s="53">
        <v>0</v>
      </c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>
        <v>1</v>
      </c>
      <c r="AM223" s="53">
        <v>0</v>
      </c>
      <c r="AN223" s="53">
        <v>1</v>
      </c>
      <c r="AO223" s="53">
        <v>0</v>
      </c>
      <c r="AP223" s="53">
        <v>7</v>
      </c>
      <c r="AQ223" s="53"/>
      <c r="AR223" s="53"/>
      <c r="AS223" s="53"/>
      <c r="AT223" s="53"/>
      <c r="AU223" s="53"/>
      <c r="AV223" s="116">
        <f t="shared" si="56"/>
        <v>9</v>
      </c>
      <c r="AW223" s="53">
        <f t="shared" si="57"/>
        <v>0</v>
      </c>
      <c r="AX223" s="53">
        <f t="shared" si="58"/>
        <v>0</v>
      </c>
      <c r="AY223" s="53">
        <f t="shared" si="59"/>
        <v>1</v>
      </c>
      <c r="AZ223" s="53">
        <f t="shared" si="60"/>
        <v>0</v>
      </c>
      <c r="BA223" s="53">
        <f t="shared" si="61"/>
        <v>1</v>
      </c>
      <c r="BB223" s="53">
        <f t="shared" si="62"/>
        <v>0</v>
      </c>
      <c r="BC223" s="53">
        <f t="shared" si="63"/>
        <v>8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10</v>
      </c>
      <c r="BK223" s="107">
        <f t="shared" si="70"/>
        <v>0</v>
      </c>
    </row>
    <row r="224" spans="1:63" x14ac:dyDescent="0.3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>
        <v>0</v>
      </c>
      <c r="M224" s="43">
        <v>0</v>
      </c>
      <c r="N224" s="43">
        <v>0</v>
      </c>
      <c r="O224" s="43">
        <v>0</v>
      </c>
      <c r="P224" s="43">
        <v>0</v>
      </c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>
        <v>0</v>
      </c>
      <c r="Z224" s="53">
        <v>0</v>
      </c>
      <c r="AA224" s="53">
        <v>0</v>
      </c>
      <c r="AB224" s="53">
        <v>0</v>
      </c>
      <c r="AC224" s="53">
        <v>0</v>
      </c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>
        <v>0</v>
      </c>
      <c r="M225" s="43">
        <v>0</v>
      </c>
      <c r="N225" s="43">
        <v>0</v>
      </c>
      <c r="O225" s="43">
        <v>0</v>
      </c>
      <c r="P225" s="43">
        <v>1</v>
      </c>
      <c r="Q225" s="43"/>
      <c r="R225" s="43"/>
      <c r="S225" s="43"/>
      <c r="T225" s="43"/>
      <c r="U225" s="43"/>
      <c r="V225" s="116">
        <f t="shared" si="54"/>
        <v>2</v>
      </c>
      <c r="W225" s="53">
        <v>0</v>
      </c>
      <c r="X225" s="53">
        <v>0</v>
      </c>
      <c r="Y225" s="53">
        <v>0</v>
      </c>
      <c r="Z225" s="53">
        <v>0</v>
      </c>
      <c r="AA225" s="53">
        <v>0</v>
      </c>
      <c r="AB225" s="53">
        <v>0</v>
      </c>
      <c r="AC225" s="53">
        <v>0</v>
      </c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>
        <v>1</v>
      </c>
      <c r="AM225" s="53">
        <v>0</v>
      </c>
      <c r="AN225" s="53">
        <v>0</v>
      </c>
      <c r="AO225" s="53">
        <v>0</v>
      </c>
      <c r="AP225" s="53">
        <v>2</v>
      </c>
      <c r="AQ225" s="53"/>
      <c r="AR225" s="53"/>
      <c r="AS225" s="53"/>
      <c r="AT225" s="53"/>
      <c r="AU225" s="53"/>
      <c r="AV225" s="116">
        <f t="shared" si="56"/>
        <v>8</v>
      </c>
      <c r="AW225" s="53">
        <f t="shared" si="57"/>
        <v>0</v>
      </c>
      <c r="AX225" s="53">
        <f t="shared" si="58"/>
        <v>6</v>
      </c>
      <c r="AY225" s="53">
        <f t="shared" si="59"/>
        <v>1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3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10</v>
      </c>
      <c r="BK225" s="107">
        <f t="shared" si="70"/>
        <v>0</v>
      </c>
    </row>
    <row r="226" spans="1:63" x14ac:dyDescent="0.3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>
        <v>0</v>
      </c>
      <c r="Z226" s="53">
        <v>0</v>
      </c>
      <c r="AA226" s="53">
        <v>0</v>
      </c>
      <c r="AB226" s="53">
        <v>0</v>
      </c>
      <c r="AC226" s="53">
        <v>0</v>
      </c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>
        <v>0</v>
      </c>
      <c r="Z227" s="53">
        <v>0</v>
      </c>
      <c r="AA227" s="53">
        <v>0</v>
      </c>
      <c r="AB227" s="53">
        <v>0</v>
      </c>
      <c r="AC227" s="53">
        <v>0</v>
      </c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>
        <v>0</v>
      </c>
      <c r="Z228" s="53">
        <v>0</v>
      </c>
      <c r="AA228" s="53">
        <v>0</v>
      </c>
      <c r="AB228" s="53">
        <v>0</v>
      </c>
      <c r="AC228" s="53">
        <v>0</v>
      </c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>
        <v>0</v>
      </c>
      <c r="Z229" s="53">
        <v>0</v>
      </c>
      <c r="AA229" s="53">
        <v>0</v>
      </c>
      <c r="AB229" s="53">
        <v>0</v>
      </c>
      <c r="AC229" s="53">
        <v>0</v>
      </c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>
        <v>0</v>
      </c>
      <c r="M230" s="43">
        <v>0</v>
      </c>
      <c r="N230" s="43">
        <v>0</v>
      </c>
      <c r="O230" s="43">
        <v>0</v>
      </c>
      <c r="P230" s="43">
        <v>0</v>
      </c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>
        <v>0</v>
      </c>
      <c r="Z230" s="53">
        <v>0</v>
      </c>
      <c r="AA230" s="53">
        <v>0</v>
      </c>
      <c r="AB230" s="53">
        <v>0</v>
      </c>
      <c r="AC230" s="53">
        <v>0</v>
      </c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>
        <v>0</v>
      </c>
      <c r="M231" s="43">
        <v>0</v>
      </c>
      <c r="N231" s="43">
        <v>1</v>
      </c>
      <c r="O231" s="43">
        <v>0</v>
      </c>
      <c r="P231" s="43">
        <v>0</v>
      </c>
      <c r="Q231" s="43"/>
      <c r="R231" s="43"/>
      <c r="S231" s="43"/>
      <c r="T231" s="43"/>
      <c r="U231" s="43"/>
      <c r="V231" s="116">
        <f t="shared" si="54"/>
        <v>1</v>
      </c>
      <c r="W231" s="53">
        <v>0</v>
      </c>
      <c r="X231" s="53">
        <v>0</v>
      </c>
      <c r="Y231" s="53">
        <v>0</v>
      </c>
      <c r="Z231" s="53">
        <v>0</v>
      </c>
      <c r="AA231" s="53">
        <v>0</v>
      </c>
      <c r="AB231" s="53">
        <v>0</v>
      </c>
      <c r="AC231" s="53">
        <v>0</v>
      </c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>
        <v>0</v>
      </c>
      <c r="AM231" s="53">
        <v>1</v>
      </c>
      <c r="AN231" s="53">
        <v>1</v>
      </c>
      <c r="AO231" s="53">
        <v>0</v>
      </c>
      <c r="AP231" s="53">
        <v>0</v>
      </c>
      <c r="AQ231" s="53"/>
      <c r="AR231" s="53"/>
      <c r="AS231" s="53"/>
      <c r="AT231" s="53"/>
      <c r="AU231" s="53"/>
      <c r="AV231" s="116">
        <f t="shared" si="56"/>
        <v>2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1</v>
      </c>
      <c r="BA231" s="53">
        <f t="shared" si="61"/>
        <v>2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3</v>
      </c>
      <c r="BK231" s="107">
        <f t="shared" si="70"/>
        <v>0</v>
      </c>
    </row>
    <row r="232" spans="1:63" x14ac:dyDescent="0.3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>
        <v>0</v>
      </c>
      <c r="M232" s="43">
        <v>0</v>
      </c>
      <c r="N232" s="43">
        <v>0</v>
      </c>
      <c r="O232" s="43">
        <v>0</v>
      </c>
      <c r="P232" s="43">
        <v>0</v>
      </c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>
        <v>0</v>
      </c>
      <c r="Z232" s="53">
        <v>0</v>
      </c>
      <c r="AA232" s="53">
        <v>0</v>
      </c>
      <c r="AB232" s="53">
        <v>0</v>
      </c>
      <c r="AC232" s="53">
        <v>0</v>
      </c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>
        <v>0</v>
      </c>
      <c r="M233" s="43">
        <v>0</v>
      </c>
      <c r="N233" s="43">
        <v>0</v>
      </c>
      <c r="O233" s="43">
        <v>0</v>
      </c>
      <c r="P233" s="43">
        <v>0</v>
      </c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>
        <v>0</v>
      </c>
      <c r="Z233" s="53">
        <v>0</v>
      </c>
      <c r="AA233" s="53">
        <v>0</v>
      </c>
      <c r="AB233" s="53">
        <v>0</v>
      </c>
      <c r="AC233" s="53">
        <v>0</v>
      </c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>
        <v>0</v>
      </c>
      <c r="AM233" s="53">
        <v>0</v>
      </c>
      <c r="AN233" s="53">
        <v>0</v>
      </c>
      <c r="AO233" s="53">
        <v>0</v>
      </c>
      <c r="AP233" s="53">
        <v>1</v>
      </c>
      <c r="AQ233" s="53"/>
      <c r="AR233" s="53"/>
      <c r="AS233" s="53"/>
      <c r="AT233" s="53"/>
      <c r="AU233" s="53"/>
      <c r="AV233" s="116">
        <f t="shared" si="56"/>
        <v>5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1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5</v>
      </c>
      <c r="BK233" s="107">
        <f t="shared" si="70"/>
        <v>0</v>
      </c>
    </row>
    <row r="234" spans="1:63" x14ac:dyDescent="0.3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>
        <v>0</v>
      </c>
      <c r="M234" s="43">
        <v>0</v>
      </c>
      <c r="N234" s="43">
        <v>0</v>
      </c>
      <c r="O234" s="43">
        <v>0</v>
      </c>
      <c r="P234" s="43">
        <v>0</v>
      </c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>
        <v>0</v>
      </c>
      <c r="Z234" s="53">
        <v>0</v>
      </c>
      <c r="AA234" s="53">
        <v>0</v>
      </c>
      <c r="AB234" s="53">
        <v>0</v>
      </c>
      <c r="AC234" s="53">
        <v>0</v>
      </c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>
        <v>0</v>
      </c>
      <c r="M235" s="43">
        <v>1</v>
      </c>
      <c r="N235" s="43">
        <v>0</v>
      </c>
      <c r="O235" s="43">
        <v>0</v>
      </c>
      <c r="P235" s="43">
        <v>0</v>
      </c>
      <c r="Q235" s="43"/>
      <c r="R235" s="43"/>
      <c r="S235" s="43"/>
      <c r="T235" s="43"/>
      <c r="U235" s="43"/>
      <c r="V235" s="116">
        <f t="shared" si="54"/>
        <v>1</v>
      </c>
      <c r="W235" s="53">
        <v>1</v>
      </c>
      <c r="X235" s="53">
        <v>0</v>
      </c>
      <c r="Y235" s="53">
        <v>4</v>
      </c>
      <c r="Z235" s="53">
        <v>0</v>
      </c>
      <c r="AA235" s="53">
        <v>0</v>
      </c>
      <c r="AB235" s="53">
        <v>0</v>
      </c>
      <c r="AC235" s="53">
        <v>0</v>
      </c>
      <c r="AD235" s="53"/>
      <c r="AE235" s="53"/>
      <c r="AF235" s="53"/>
      <c r="AG235" s="53"/>
      <c r="AH235" s="53"/>
      <c r="AI235" s="116">
        <f t="shared" si="55"/>
        <v>5</v>
      </c>
      <c r="AJ235" s="53">
        <v>19</v>
      </c>
      <c r="AK235" s="53">
        <v>17</v>
      </c>
      <c r="AL235" s="53">
        <v>18</v>
      </c>
      <c r="AM235" s="53">
        <v>7</v>
      </c>
      <c r="AN235" s="53">
        <v>0</v>
      </c>
      <c r="AO235" s="53">
        <v>1</v>
      </c>
      <c r="AP235" s="53">
        <v>3</v>
      </c>
      <c r="AQ235" s="53"/>
      <c r="AR235" s="53"/>
      <c r="AS235" s="53"/>
      <c r="AT235" s="53"/>
      <c r="AU235" s="53"/>
      <c r="AV235" s="116">
        <f t="shared" si="56"/>
        <v>65</v>
      </c>
      <c r="AW235" s="53">
        <f t="shared" si="57"/>
        <v>20</v>
      </c>
      <c r="AX235" s="53">
        <f t="shared" si="58"/>
        <v>17</v>
      </c>
      <c r="AY235" s="53">
        <f t="shared" si="59"/>
        <v>22</v>
      </c>
      <c r="AZ235" s="53">
        <f t="shared" si="60"/>
        <v>8</v>
      </c>
      <c r="BA235" s="53">
        <f t="shared" si="61"/>
        <v>0</v>
      </c>
      <c r="BB235" s="53">
        <f t="shared" si="62"/>
        <v>1</v>
      </c>
      <c r="BC235" s="53">
        <f t="shared" si="63"/>
        <v>3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71</v>
      </c>
      <c r="BK235" s="107">
        <f t="shared" si="70"/>
        <v>0</v>
      </c>
    </row>
    <row r="236" spans="1:63" x14ac:dyDescent="0.3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>
        <v>5</v>
      </c>
      <c r="AM236" s="53">
        <v>1</v>
      </c>
      <c r="AN236" s="53">
        <v>0</v>
      </c>
      <c r="AO236" s="53">
        <v>0</v>
      </c>
      <c r="AP236" s="53">
        <v>0</v>
      </c>
      <c r="AQ236" s="53"/>
      <c r="AR236" s="53"/>
      <c r="AS236" s="53"/>
      <c r="AT236" s="53"/>
      <c r="AU236" s="53"/>
      <c r="AV236" s="116">
        <f t="shared" si="56"/>
        <v>9</v>
      </c>
      <c r="AW236" s="53">
        <f t="shared" si="57"/>
        <v>1</v>
      </c>
      <c r="AX236" s="53">
        <f t="shared" si="58"/>
        <v>2</v>
      </c>
      <c r="AY236" s="53">
        <f t="shared" si="59"/>
        <v>5</v>
      </c>
      <c r="AZ236" s="53">
        <f t="shared" si="60"/>
        <v>1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9</v>
      </c>
      <c r="BK236" s="107">
        <f t="shared" si="70"/>
        <v>0</v>
      </c>
    </row>
    <row r="237" spans="1:63" x14ac:dyDescent="0.3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  <c r="P237" s="43">
        <v>0</v>
      </c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>
        <v>0</v>
      </c>
      <c r="Z237" s="53">
        <v>0</v>
      </c>
      <c r="AA237" s="53">
        <v>0</v>
      </c>
      <c r="AB237" s="53">
        <v>0</v>
      </c>
      <c r="AC237" s="53">
        <v>0</v>
      </c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1</v>
      </c>
      <c r="AO237" s="53">
        <v>0</v>
      </c>
      <c r="AP237" s="53">
        <v>0</v>
      </c>
      <c r="AQ237" s="53"/>
      <c r="AR237" s="53"/>
      <c r="AS237" s="53"/>
      <c r="AT237" s="53"/>
      <c r="AU237" s="53"/>
      <c r="AV237" s="116">
        <f t="shared" si="56"/>
        <v>1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1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1</v>
      </c>
      <c r="BK237" s="107">
        <f t="shared" si="70"/>
        <v>0</v>
      </c>
    </row>
    <row r="238" spans="1:63" x14ac:dyDescent="0.3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  <c r="P238" s="43">
        <v>0</v>
      </c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>
        <v>0</v>
      </c>
      <c r="Z238" s="53">
        <v>0</v>
      </c>
      <c r="AA238" s="53">
        <v>0</v>
      </c>
      <c r="AB238" s="53">
        <v>0</v>
      </c>
      <c r="AC238" s="53">
        <v>0</v>
      </c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1</v>
      </c>
      <c r="AP238" s="53">
        <v>0</v>
      </c>
      <c r="AQ238" s="53"/>
      <c r="AR238" s="53"/>
      <c r="AS238" s="53"/>
      <c r="AT238" s="53"/>
      <c r="AU238" s="53"/>
      <c r="AV238" s="116">
        <f t="shared" si="56"/>
        <v>1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1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1</v>
      </c>
      <c r="BK238" s="107">
        <f t="shared" si="70"/>
        <v>0</v>
      </c>
    </row>
    <row r="239" spans="1:63" x14ac:dyDescent="0.3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>
        <v>0</v>
      </c>
      <c r="M239" s="43">
        <v>0</v>
      </c>
      <c r="N239" s="43">
        <v>0</v>
      </c>
      <c r="O239" s="43">
        <v>0</v>
      </c>
      <c r="P239" s="43">
        <v>0</v>
      </c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>
        <v>0</v>
      </c>
      <c r="Z239" s="53">
        <v>0</v>
      </c>
      <c r="AA239" s="53">
        <v>0</v>
      </c>
      <c r="AB239" s="53">
        <v>0</v>
      </c>
      <c r="AC239" s="53">
        <v>0</v>
      </c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>
        <v>2</v>
      </c>
      <c r="M240" s="43">
        <v>0</v>
      </c>
      <c r="N240" s="43">
        <v>0</v>
      </c>
      <c r="O240" s="43">
        <v>0</v>
      </c>
      <c r="P240" s="43">
        <v>0</v>
      </c>
      <c r="Q240" s="43"/>
      <c r="R240" s="43"/>
      <c r="S240" s="43"/>
      <c r="T240" s="43"/>
      <c r="U240" s="43"/>
      <c r="V240" s="116">
        <f t="shared" si="54"/>
        <v>2</v>
      </c>
      <c r="W240" s="53">
        <v>0</v>
      </c>
      <c r="X240" s="53">
        <v>0</v>
      </c>
      <c r="Y240" s="53">
        <v>0</v>
      </c>
      <c r="Z240" s="53">
        <v>0</v>
      </c>
      <c r="AA240" s="53">
        <v>0</v>
      </c>
      <c r="AB240" s="53">
        <v>0</v>
      </c>
      <c r="AC240" s="53">
        <v>0</v>
      </c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>
        <v>2</v>
      </c>
      <c r="AM240" s="53">
        <v>0</v>
      </c>
      <c r="AN240" s="53">
        <v>0</v>
      </c>
      <c r="AO240" s="53">
        <v>2</v>
      </c>
      <c r="AP240" s="53">
        <v>5</v>
      </c>
      <c r="AQ240" s="53"/>
      <c r="AR240" s="53"/>
      <c r="AS240" s="53"/>
      <c r="AT240" s="53"/>
      <c r="AU240" s="53"/>
      <c r="AV240" s="116">
        <f t="shared" si="56"/>
        <v>12</v>
      </c>
      <c r="AW240" s="53">
        <f t="shared" si="57"/>
        <v>3</v>
      </c>
      <c r="AX240" s="53">
        <f t="shared" si="58"/>
        <v>0</v>
      </c>
      <c r="AY240" s="53">
        <f t="shared" si="59"/>
        <v>4</v>
      </c>
      <c r="AZ240" s="53">
        <f t="shared" si="60"/>
        <v>0</v>
      </c>
      <c r="BA240" s="53">
        <f t="shared" si="61"/>
        <v>0</v>
      </c>
      <c r="BB240" s="53">
        <f t="shared" si="62"/>
        <v>2</v>
      </c>
      <c r="BC240" s="53">
        <f t="shared" si="63"/>
        <v>5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14</v>
      </c>
      <c r="BK240" s="107">
        <f t="shared" si="70"/>
        <v>0</v>
      </c>
    </row>
    <row r="241" spans="1:63" x14ac:dyDescent="0.3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>
        <v>0</v>
      </c>
      <c r="N241" s="43">
        <v>0</v>
      </c>
      <c r="O241" s="43">
        <v>0</v>
      </c>
      <c r="P241" s="43">
        <v>0</v>
      </c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>
        <v>0</v>
      </c>
      <c r="Z241" s="53">
        <v>0</v>
      </c>
      <c r="AA241" s="53">
        <v>0</v>
      </c>
      <c r="AB241" s="53">
        <v>0</v>
      </c>
      <c r="AC241" s="53">
        <v>0</v>
      </c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>
        <v>0</v>
      </c>
      <c r="N242" s="43">
        <v>0</v>
      </c>
      <c r="O242" s="43">
        <v>0</v>
      </c>
      <c r="P242" s="43">
        <v>0</v>
      </c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>
        <v>0</v>
      </c>
      <c r="Z242" s="53">
        <v>0</v>
      </c>
      <c r="AA242" s="53">
        <v>0</v>
      </c>
      <c r="AB242" s="53">
        <v>0</v>
      </c>
      <c r="AC242" s="53">
        <v>0</v>
      </c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>
        <v>0</v>
      </c>
      <c r="Z243" s="53">
        <v>0</v>
      </c>
      <c r="AA243" s="53">
        <v>0</v>
      </c>
      <c r="AB243" s="53">
        <v>0</v>
      </c>
      <c r="AC243" s="53">
        <v>0</v>
      </c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>
        <v>0</v>
      </c>
      <c r="AM243" s="53">
        <v>0</v>
      </c>
      <c r="AN243" s="53">
        <v>1</v>
      </c>
      <c r="AO243" s="53">
        <v>0</v>
      </c>
      <c r="AP243" s="53">
        <v>0</v>
      </c>
      <c r="AQ243" s="53"/>
      <c r="AR243" s="53"/>
      <c r="AS243" s="53"/>
      <c r="AT243" s="53"/>
      <c r="AU243" s="53"/>
      <c r="AV243" s="116">
        <f t="shared" si="56"/>
        <v>41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1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41</v>
      </c>
      <c r="BK243" s="107">
        <f t="shared" si="70"/>
        <v>0</v>
      </c>
    </row>
    <row r="244" spans="1:63" x14ac:dyDescent="0.3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>
        <v>0</v>
      </c>
      <c r="N244" s="43">
        <v>0</v>
      </c>
      <c r="O244" s="43">
        <v>0</v>
      </c>
      <c r="P244" s="43">
        <v>0</v>
      </c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>
        <v>0</v>
      </c>
      <c r="Z244" s="53">
        <v>0</v>
      </c>
      <c r="AA244" s="53">
        <v>0</v>
      </c>
      <c r="AB244" s="53">
        <v>0</v>
      </c>
      <c r="AC244" s="53">
        <v>0</v>
      </c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2</v>
      </c>
      <c r="AL244" s="53">
        <v>3</v>
      </c>
      <c r="AM244" s="53">
        <v>1</v>
      </c>
      <c r="AN244" s="53">
        <v>1</v>
      </c>
      <c r="AO244" s="53">
        <v>0</v>
      </c>
      <c r="AP244" s="53">
        <v>0</v>
      </c>
      <c r="AQ244" s="53"/>
      <c r="AR244" s="53"/>
      <c r="AS244" s="53"/>
      <c r="AT244" s="53"/>
      <c r="AU244" s="53"/>
      <c r="AV244" s="116">
        <f t="shared" si="56"/>
        <v>7</v>
      </c>
      <c r="AW244" s="53">
        <f t="shared" si="57"/>
        <v>0</v>
      </c>
      <c r="AX244" s="53">
        <f t="shared" si="58"/>
        <v>2</v>
      </c>
      <c r="AY244" s="53">
        <f t="shared" si="59"/>
        <v>3</v>
      </c>
      <c r="AZ244" s="53">
        <f t="shared" si="60"/>
        <v>1</v>
      </c>
      <c r="BA244" s="53">
        <f t="shared" si="61"/>
        <v>1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7</v>
      </c>
      <c r="BK244" s="107">
        <f t="shared" si="70"/>
        <v>0</v>
      </c>
    </row>
    <row r="245" spans="1:63" x14ac:dyDescent="0.3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>
        <v>0</v>
      </c>
      <c r="Z245" s="53">
        <v>0</v>
      </c>
      <c r="AA245" s="53">
        <v>0</v>
      </c>
      <c r="AB245" s="53">
        <v>0</v>
      </c>
      <c r="AC245" s="53">
        <v>0</v>
      </c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>
        <v>0</v>
      </c>
      <c r="Z246" s="53">
        <v>0</v>
      </c>
      <c r="AA246" s="53">
        <v>0</v>
      </c>
      <c r="AB246" s="53">
        <v>0</v>
      </c>
      <c r="AC246" s="53">
        <v>0</v>
      </c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>
        <v>0</v>
      </c>
      <c r="AM246" s="53">
        <v>0</v>
      </c>
      <c r="AN246" s="53">
        <v>0</v>
      </c>
      <c r="AO246" s="53">
        <v>1</v>
      </c>
      <c r="AP246" s="53">
        <v>0</v>
      </c>
      <c r="AQ246" s="53"/>
      <c r="AR246" s="53"/>
      <c r="AS246" s="53"/>
      <c r="AT246" s="53"/>
      <c r="AU246" s="53"/>
      <c r="AV246" s="116">
        <f t="shared" si="56"/>
        <v>5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1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5</v>
      </c>
      <c r="BK246" s="107">
        <f t="shared" si="70"/>
        <v>0</v>
      </c>
    </row>
    <row r="247" spans="1:63" x14ac:dyDescent="0.3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>
        <v>0</v>
      </c>
      <c r="Z247" s="53">
        <v>0</v>
      </c>
      <c r="AA247" s="53">
        <v>0</v>
      </c>
      <c r="AB247" s="53">
        <v>0</v>
      </c>
      <c r="AC247" s="53">
        <v>0</v>
      </c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>
        <v>0</v>
      </c>
      <c r="Z248" s="53">
        <v>0</v>
      </c>
      <c r="AA248" s="53">
        <v>0</v>
      </c>
      <c r="AB248" s="53">
        <v>0</v>
      </c>
      <c r="AC248" s="53">
        <v>0</v>
      </c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>
        <v>0</v>
      </c>
      <c r="Z249" s="53">
        <v>0</v>
      </c>
      <c r="AA249" s="53">
        <v>0</v>
      </c>
      <c r="AB249" s="53">
        <v>0</v>
      </c>
      <c r="AC249" s="53">
        <v>0</v>
      </c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>
        <v>0</v>
      </c>
      <c r="Z250" s="53">
        <v>0</v>
      </c>
      <c r="AA250" s="53">
        <v>0</v>
      </c>
      <c r="AB250" s="53">
        <v>0</v>
      </c>
      <c r="AC250" s="53">
        <v>0</v>
      </c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>
        <v>0</v>
      </c>
      <c r="Z251" s="53">
        <v>0</v>
      </c>
      <c r="AA251" s="53">
        <v>0</v>
      </c>
      <c r="AB251" s="53">
        <v>0</v>
      </c>
      <c r="AC251" s="53">
        <v>0</v>
      </c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>
        <v>0</v>
      </c>
      <c r="Z252" s="53">
        <v>0</v>
      </c>
      <c r="AA252" s="53">
        <v>0</v>
      </c>
      <c r="AB252" s="53">
        <v>0</v>
      </c>
      <c r="AC252" s="53">
        <v>0</v>
      </c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>
        <v>0</v>
      </c>
      <c r="M253" s="43">
        <v>0</v>
      </c>
      <c r="N253" s="43">
        <v>0</v>
      </c>
      <c r="O253" s="43">
        <v>0</v>
      </c>
      <c r="P253" s="43">
        <v>0</v>
      </c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>
        <v>0</v>
      </c>
      <c r="Z253" s="53">
        <v>0</v>
      </c>
      <c r="AA253" s="53">
        <v>0</v>
      </c>
      <c r="AB253" s="53">
        <v>0</v>
      </c>
      <c r="AC253" s="53">
        <v>0</v>
      </c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>
        <v>0</v>
      </c>
      <c r="Z254" s="53">
        <v>0</v>
      </c>
      <c r="AA254" s="53">
        <v>0</v>
      </c>
      <c r="AB254" s="53">
        <v>0</v>
      </c>
      <c r="AC254" s="53">
        <v>0</v>
      </c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>
        <v>0</v>
      </c>
      <c r="Z255" s="53">
        <v>0</v>
      </c>
      <c r="AA255" s="53">
        <v>0</v>
      </c>
      <c r="AB255" s="53">
        <v>0</v>
      </c>
      <c r="AC255" s="53">
        <v>0</v>
      </c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>
        <v>0</v>
      </c>
      <c r="Z256" s="53">
        <v>0</v>
      </c>
      <c r="AA256" s="53">
        <v>0</v>
      </c>
      <c r="AB256" s="53">
        <v>0</v>
      </c>
      <c r="AC256" s="53">
        <v>0</v>
      </c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>
        <v>0</v>
      </c>
      <c r="Z257" s="53">
        <v>0</v>
      </c>
      <c r="AA257" s="53">
        <v>0</v>
      </c>
      <c r="AB257" s="53">
        <v>0</v>
      </c>
      <c r="AC257" s="53">
        <v>0</v>
      </c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>
        <v>0</v>
      </c>
      <c r="M258" s="43">
        <v>1</v>
      </c>
      <c r="N258" s="43">
        <v>3</v>
      </c>
      <c r="O258" s="43">
        <v>2</v>
      </c>
      <c r="P258" s="43">
        <v>0</v>
      </c>
      <c r="Q258" s="43"/>
      <c r="R258" s="43"/>
      <c r="S258" s="43"/>
      <c r="T258" s="43"/>
      <c r="U258" s="43"/>
      <c r="V258" s="116">
        <f t="shared" si="54"/>
        <v>6</v>
      </c>
      <c r="W258" s="53">
        <v>0</v>
      </c>
      <c r="X258" s="53">
        <v>0</v>
      </c>
      <c r="Y258" s="53">
        <v>0</v>
      </c>
      <c r="Z258" s="53">
        <v>0</v>
      </c>
      <c r="AA258" s="53">
        <v>0</v>
      </c>
      <c r="AB258" s="53">
        <v>1</v>
      </c>
      <c r="AC258" s="53">
        <v>0</v>
      </c>
      <c r="AD258" s="53"/>
      <c r="AE258" s="53"/>
      <c r="AF258" s="53"/>
      <c r="AG258" s="53"/>
      <c r="AH258" s="53"/>
      <c r="AI258" s="116">
        <f t="shared" si="55"/>
        <v>1</v>
      </c>
      <c r="AJ258" s="53">
        <v>0</v>
      </c>
      <c r="AK258" s="53">
        <v>4</v>
      </c>
      <c r="AL258" s="53">
        <v>13</v>
      </c>
      <c r="AM258" s="53">
        <v>16</v>
      </c>
      <c r="AN258" s="53">
        <v>3</v>
      </c>
      <c r="AO258" s="53">
        <v>1</v>
      </c>
      <c r="AP258" s="53">
        <v>0</v>
      </c>
      <c r="AQ258" s="53"/>
      <c r="AR258" s="53"/>
      <c r="AS258" s="53"/>
      <c r="AT258" s="53"/>
      <c r="AU258" s="53"/>
      <c r="AV258" s="116">
        <f t="shared" si="56"/>
        <v>37</v>
      </c>
      <c r="AW258" s="53">
        <f t="shared" si="57"/>
        <v>0</v>
      </c>
      <c r="AX258" s="53">
        <f t="shared" si="58"/>
        <v>4</v>
      </c>
      <c r="AY258" s="53">
        <f t="shared" si="59"/>
        <v>13</v>
      </c>
      <c r="AZ258" s="53">
        <f t="shared" si="60"/>
        <v>17</v>
      </c>
      <c r="BA258" s="53">
        <f t="shared" si="61"/>
        <v>6</v>
      </c>
      <c r="BB258" s="53">
        <f t="shared" si="62"/>
        <v>4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44</v>
      </c>
      <c r="BK258" s="107">
        <f t="shared" si="70"/>
        <v>0</v>
      </c>
    </row>
    <row r="259" spans="1:63" x14ac:dyDescent="0.3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>
        <v>0</v>
      </c>
      <c r="N259" s="43">
        <v>0</v>
      </c>
      <c r="O259" s="43">
        <v>0</v>
      </c>
      <c r="P259" s="43">
        <v>0</v>
      </c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>
        <v>0</v>
      </c>
      <c r="Z259" s="53">
        <v>0</v>
      </c>
      <c r="AA259" s="53">
        <v>0</v>
      </c>
      <c r="AB259" s="53">
        <v>0</v>
      </c>
      <c r="AC259" s="53">
        <v>0</v>
      </c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>
        <v>1</v>
      </c>
      <c r="M260" s="43">
        <v>1</v>
      </c>
      <c r="N260" s="43">
        <v>1</v>
      </c>
      <c r="O260" s="43">
        <v>0</v>
      </c>
      <c r="P260" s="43">
        <v>0</v>
      </c>
      <c r="Q260" s="43"/>
      <c r="R260" s="43"/>
      <c r="S260" s="43"/>
      <c r="T260" s="43"/>
      <c r="U260" s="43"/>
      <c r="V260" s="116">
        <f t="shared" si="54"/>
        <v>3</v>
      </c>
      <c r="W260" s="53">
        <v>0</v>
      </c>
      <c r="X260" s="53">
        <v>0</v>
      </c>
      <c r="Y260" s="53">
        <v>0</v>
      </c>
      <c r="Z260" s="53">
        <v>0</v>
      </c>
      <c r="AA260" s="53">
        <v>0</v>
      </c>
      <c r="AB260" s="53">
        <v>0</v>
      </c>
      <c r="AC260" s="53">
        <v>0</v>
      </c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>
        <v>0</v>
      </c>
      <c r="AM260" s="53">
        <v>1</v>
      </c>
      <c r="AN260" s="53">
        <v>0</v>
      </c>
      <c r="AO260" s="53">
        <v>0</v>
      </c>
      <c r="AP260" s="53">
        <v>0</v>
      </c>
      <c r="AQ260" s="53"/>
      <c r="AR260" s="53"/>
      <c r="AS260" s="53"/>
      <c r="AT260" s="53"/>
      <c r="AU260" s="53"/>
      <c r="AV260" s="116">
        <f t="shared" si="56"/>
        <v>1</v>
      </c>
      <c r="AW260" s="53">
        <f t="shared" si="57"/>
        <v>0</v>
      </c>
      <c r="AX260" s="53">
        <f t="shared" si="58"/>
        <v>0</v>
      </c>
      <c r="AY260" s="53">
        <f t="shared" si="59"/>
        <v>1</v>
      </c>
      <c r="AZ260" s="53">
        <f t="shared" si="60"/>
        <v>2</v>
      </c>
      <c r="BA260" s="53">
        <f t="shared" si="61"/>
        <v>1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4</v>
      </c>
      <c r="BK260" s="107">
        <f t="shared" si="70"/>
        <v>0</v>
      </c>
    </row>
    <row r="261" spans="1:63" x14ac:dyDescent="0.3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>
        <v>0</v>
      </c>
      <c r="M261" s="43">
        <v>0</v>
      </c>
      <c r="N261" s="43">
        <v>0</v>
      </c>
      <c r="O261" s="43">
        <v>0</v>
      </c>
      <c r="P261" s="43">
        <v>0</v>
      </c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>
        <v>0</v>
      </c>
      <c r="Z261" s="53">
        <v>0</v>
      </c>
      <c r="AA261" s="53">
        <v>0</v>
      </c>
      <c r="AB261" s="53">
        <v>0</v>
      </c>
      <c r="AC261" s="53">
        <v>0</v>
      </c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>
        <v>0</v>
      </c>
      <c r="M262" s="43">
        <v>0</v>
      </c>
      <c r="N262" s="43">
        <v>0</v>
      </c>
      <c r="O262" s="43">
        <v>0</v>
      </c>
      <c r="P262" s="43">
        <v>0</v>
      </c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>
        <v>0</v>
      </c>
      <c r="Z262" s="53">
        <v>0</v>
      </c>
      <c r="AA262" s="53">
        <v>0</v>
      </c>
      <c r="AB262" s="53">
        <v>0</v>
      </c>
      <c r="AC262" s="53">
        <v>0</v>
      </c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>
        <v>0</v>
      </c>
      <c r="N263" s="43">
        <v>0</v>
      </c>
      <c r="O263" s="43">
        <v>0</v>
      </c>
      <c r="P263" s="43">
        <v>0</v>
      </c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>
        <v>0</v>
      </c>
      <c r="Z263" s="53">
        <v>0</v>
      </c>
      <c r="AA263" s="53">
        <v>0</v>
      </c>
      <c r="AB263" s="53">
        <v>0</v>
      </c>
      <c r="AC263" s="53">
        <v>0</v>
      </c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>
        <v>0</v>
      </c>
      <c r="N264" s="43">
        <v>0</v>
      </c>
      <c r="O264" s="43">
        <v>0</v>
      </c>
      <c r="P264" s="43">
        <v>0</v>
      </c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>
        <v>0</v>
      </c>
      <c r="Z264" s="53">
        <v>0</v>
      </c>
      <c r="AA264" s="53">
        <v>0</v>
      </c>
      <c r="AB264" s="53">
        <v>0</v>
      </c>
      <c r="AC264" s="53">
        <v>0</v>
      </c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>
        <v>1</v>
      </c>
      <c r="AM264" s="53">
        <v>1</v>
      </c>
      <c r="AN264" s="53">
        <v>0</v>
      </c>
      <c r="AO264" s="53">
        <v>0</v>
      </c>
      <c r="AP264" s="53">
        <v>0</v>
      </c>
      <c r="AQ264" s="53"/>
      <c r="AR264" s="53"/>
      <c r="AS264" s="53"/>
      <c r="AT264" s="53"/>
      <c r="AU264" s="53"/>
      <c r="AV264" s="116">
        <f t="shared" si="73"/>
        <v>4</v>
      </c>
      <c r="AW264" s="53">
        <f t="shared" si="74"/>
        <v>2</v>
      </c>
      <c r="AX264" s="53">
        <f t="shared" si="75"/>
        <v>0</v>
      </c>
      <c r="AY264" s="53">
        <f t="shared" si="76"/>
        <v>1</v>
      </c>
      <c r="AZ264" s="53">
        <f t="shared" si="77"/>
        <v>1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4</v>
      </c>
      <c r="BK264" s="107">
        <f t="shared" si="87"/>
        <v>0</v>
      </c>
    </row>
    <row r="265" spans="1:63" x14ac:dyDescent="0.3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>
        <v>0</v>
      </c>
      <c r="N265" s="43">
        <v>0</v>
      </c>
      <c r="O265" s="43">
        <v>0</v>
      </c>
      <c r="P265" s="43">
        <v>0</v>
      </c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>
        <v>0</v>
      </c>
      <c r="Z265" s="53">
        <v>0</v>
      </c>
      <c r="AA265" s="53">
        <v>0</v>
      </c>
      <c r="AB265" s="53">
        <v>0</v>
      </c>
      <c r="AC265" s="53">
        <v>0</v>
      </c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  <c r="P266" s="43">
        <v>0</v>
      </c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>
        <v>0</v>
      </c>
      <c r="Z266" s="53">
        <v>0</v>
      </c>
      <c r="AA266" s="53">
        <v>0</v>
      </c>
      <c r="AB266" s="53">
        <v>0</v>
      </c>
      <c r="AC266" s="53">
        <v>0</v>
      </c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  <c r="P267" s="43">
        <v>0</v>
      </c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>
        <v>0</v>
      </c>
      <c r="Z267" s="53">
        <v>0</v>
      </c>
      <c r="AA267" s="53">
        <v>0</v>
      </c>
      <c r="AB267" s="53">
        <v>0</v>
      </c>
      <c r="AC267" s="53">
        <v>0</v>
      </c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  <c r="P268" s="43">
        <v>0</v>
      </c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>
        <v>0</v>
      </c>
      <c r="Z268" s="53">
        <v>0</v>
      </c>
      <c r="AA268" s="53">
        <v>0</v>
      </c>
      <c r="AB268" s="53">
        <v>0</v>
      </c>
      <c r="AC268" s="53">
        <v>0</v>
      </c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>
        <v>1</v>
      </c>
      <c r="AM268" s="53">
        <v>1</v>
      </c>
      <c r="AN268" s="53">
        <v>0</v>
      </c>
      <c r="AO268" s="53">
        <v>0</v>
      </c>
      <c r="AP268" s="53">
        <v>0</v>
      </c>
      <c r="AQ268" s="53"/>
      <c r="AR268" s="53"/>
      <c r="AS268" s="53"/>
      <c r="AT268" s="53"/>
      <c r="AU268" s="53"/>
      <c r="AV268" s="116">
        <f t="shared" si="73"/>
        <v>2</v>
      </c>
      <c r="AW268" s="53">
        <f t="shared" si="74"/>
        <v>0</v>
      </c>
      <c r="AX268" s="53">
        <f t="shared" si="75"/>
        <v>0</v>
      </c>
      <c r="AY268" s="53">
        <f t="shared" si="76"/>
        <v>1</v>
      </c>
      <c r="AZ268" s="53">
        <f t="shared" si="77"/>
        <v>1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2</v>
      </c>
      <c r="BK268" s="107">
        <f t="shared" si="87"/>
        <v>0</v>
      </c>
    </row>
    <row r="269" spans="1:63" x14ac:dyDescent="0.3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>
        <v>0</v>
      </c>
      <c r="M269" s="43">
        <v>0</v>
      </c>
      <c r="N269" s="43">
        <v>0</v>
      </c>
      <c r="O269" s="43">
        <v>0</v>
      </c>
      <c r="P269" s="43">
        <v>0</v>
      </c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>
        <v>0</v>
      </c>
      <c r="Z269" s="53">
        <v>0</v>
      </c>
      <c r="AA269" s="53">
        <v>0</v>
      </c>
      <c r="AB269" s="53">
        <v>0</v>
      </c>
      <c r="AC269" s="53">
        <v>0</v>
      </c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>
        <v>0</v>
      </c>
      <c r="N270" s="43">
        <v>0</v>
      </c>
      <c r="O270" s="43">
        <v>0</v>
      </c>
      <c r="P270" s="43">
        <v>0</v>
      </c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>
        <v>0</v>
      </c>
      <c r="Z270" s="53">
        <v>0</v>
      </c>
      <c r="AA270" s="53">
        <v>0</v>
      </c>
      <c r="AB270" s="53">
        <v>0</v>
      </c>
      <c r="AC270" s="53">
        <v>0</v>
      </c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>
        <v>0</v>
      </c>
      <c r="M271" s="43">
        <v>0</v>
      </c>
      <c r="N271" s="43">
        <v>0</v>
      </c>
      <c r="O271" s="43">
        <v>0</v>
      </c>
      <c r="P271" s="43">
        <v>0</v>
      </c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1</v>
      </c>
      <c r="Y271" s="53">
        <v>1</v>
      </c>
      <c r="Z271" s="53">
        <v>3</v>
      </c>
      <c r="AA271" s="53">
        <v>0</v>
      </c>
      <c r="AB271" s="53">
        <v>0</v>
      </c>
      <c r="AC271" s="53">
        <v>0</v>
      </c>
      <c r="AD271" s="53"/>
      <c r="AE271" s="53"/>
      <c r="AF271" s="53"/>
      <c r="AG271" s="53"/>
      <c r="AH271" s="53"/>
      <c r="AI271" s="116">
        <f t="shared" si="72"/>
        <v>5</v>
      </c>
      <c r="AJ271" s="53">
        <v>0</v>
      </c>
      <c r="AK271" s="53">
        <v>21</v>
      </c>
      <c r="AL271" s="53">
        <v>33</v>
      </c>
      <c r="AM271" s="53">
        <v>7</v>
      </c>
      <c r="AN271" s="53">
        <v>0</v>
      </c>
      <c r="AO271" s="53">
        <v>0</v>
      </c>
      <c r="AP271" s="53">
        <v>0</v>
      </c>
      <c r="AQ271" s="53"/>
      <c r="AR271" s="53"/>
      <c r="AS271" s="53"/>
      <c r="AT271" s="53"/>
      <c r="AU271" s="53"/>
      <c r="AV271" s="116">
        <f t="shared" si="73"/>
        <v>61</v>
      </c>
      <c r="AW271" s="53">
        <f t="shared" si="74"/>
        <v>0</v>
      </c>
      <c r="AX271" s="53">
        <f t="shared" si="75"/>
        <v>22</v>
      </c>
      <c r="AY271" s="53">
        <f t="shared" si="76"/>
        <v>34</v>
      </c>
      <c r="AZ271" s="53">
        <f t="shared" si="77"/>
        <v>10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66</v>
      </c>
      <c r="BK271" s="107">
        <f t="shared" si="87"/>
        <v>0</v>
      </c>
    </row>
    <row r="272" spans="1:63" x14ac:dyDescent="0.3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>
        <v>0</v>
      </c>
      <c r="M272" s="43">
        <v>0</v>
      </c>
      <c r="N272" s="43">
        <v>0</v>
      </c>
      <c r="O272" s="43">
        <v>0</v>
      </c>
      <c r="P272" s="43">
        <v>0</v>
      </c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>
        <v>0</v>
      </c>
      <c r="Z272" s="53">
        <v>0</v>
      </c>
      <c r="AA272" s="53">
        <v>0</v>
      </c>
      <c r="AB272" s="53">
        <v>0</v>
      </c>
      <c r="AC272" s="53">
        <v>0</v>
      </c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5</v>
      </c>
      <c r="AO272" s="53">
        <v>1</v>
      </c>
      <c r="AP272" s="53">
        <v>0</v>
      </c>
      <c r="AQ272" s="53"/>
      <c r="AR272" s="53"/>
      <c r="AS272" s="53"/>
      <c r="AT272" s="53"/>
      <c r="AU272" s="53"/>
      <c r="AV272" s="116">
        <f t="shared" si="73"/>
        <v>6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5</v>
      </c>
      <c r="BB272" s="53">
        <f t="shared" si="79"/>
        <v>1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6</v>
      </c>
      <c r="BK272" s="107">
        <f t="shared" si="87"/>
        <v>0</v>
      </c>
    </row>
    <row r="273" spans="1:63" x14ac:dyDescent="0.3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>
        <v>0</v>
      </c>
      <c r="N273" s="43">
        <v>0</v>
      </c>
      <c r="O273" s="43">
        <v>0</v>
      </c>
      <c r="P273" s="43">
        <v>0</v>
      </c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>
        <v>0</v>
      </c>
      <c r="Z273" s="53">
        <v>0</v>
      </c>
      <c r="AA273" s="53">
        <v>0</v>
      </c>
      <c r="AB273" s="53">
        <v>0</v>
      </c>
      <c r="AC273" s="53">
        <v>0</v>
      </c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>
        <v>0</v>
      </c>
      <c r="M274" s="43">
        <v>0</v>
      </c>
      <c r="N274" s="43">
        <v>0</v>
      </c>
      <c r="O274" s="43">
        <v>0</v>
      </c>
      <c r="P274" s="43">
        <v>1</v>
      </c>
      <c r="Q274" s="43"/>
      <c r="R274" s="43"/>
      <c r="S274" s="43"/>
      <c r="T274" s="43"/>
      <c r="U274" s="43"/>
      <c r="V274" s="116">
        <f t="shared" si="71"/>
        <v>1</v>
      </c>
      <c r="W274" s="53">
        <v>0</v>
      </c>
      <c r="X274" s="53">
        <v>0</v>
      </c>
      <c r="Y274" s="53">
        <v>0</v>
      </c>
      <c r="Z274" s="53">
        <v>0</v>
      </c>
      <c r="AA274" s="53">
        <v>0</v>
      </c>
      <c r="AB274" s="53">
        <v>0</v>
      </c>
      <c r="AC274" s="53">
        <v>0</v>
      </c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1</v>
      </c>
      <c r="AQ274" s="53"/>
      <c r="AR274" s="53"/>
      <c r="AS274" s="53"/>
      <c r="AT274" s="53"/>
      <c r="AU274" s="53"/>
      <c r="AV274" s="116">
        <f t="shared" si="73"/>
        <v>3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2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4</v>
      </c>
      <c r="BK274" s="107">
        <f t="shared" si="87"/>
        <v>0</v>
      </c>
    </row>
    <row r="275" spans="1:63" x14ac:dyDescent="0.3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>
        <v>0</v>
      </c>
      <c r="N275" s="43">
        <v>0</v>
      </c>
      <c r="O275" s="43">
        <v>0</v>
      </c>
      <c r="P275" s="43">
        <v>0</v>
      </c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>
        <v>0</v>
      </c>
      <c r="Z275" s="53">
        <v>0</v>
      </c>
      <c r="AA275" s="53">
        <v>0</v>
      </c>
      <c r="AB275" s="53">
        <v>0</v>
      </c>
      <c r="AC275" s="53">
        <v>0</v>
      </c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1</v>
      </c>
      <c r="AQ275" s="53"/>
      <c r="AR275" s="53"/>
      <c r="AS275" s="53"/>
      <c r="AT275" s="53"/>
      <c r="AU275" s="53"/>
      <c r="AV275" s="116">
        <f t="shared" si="73"/>
        <v>1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1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1</v>
      </c>
      <c r="BK275" s="107">
        <f t="shared" si="87"/>
        <v>0</v>
      </c>
    </row>
    <row r="276" spans="1:63" x14ac:dyDescent="0.3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>
        <v>0</v>
      </c>
      <c r="N276" s="43">
        <v>0</v>
      </c>
      <c r="O276" s="43">
        <v>0</v>
      </c>
      <c r="P276" s="43">
        <v>0</v>
      </c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>
        <v>0</v>
      </c>
      <c r="Z276" s="53">
        <v>0</v>
      </c>
      <c r="AA276" s="53">
        <v>0</v>
      </c>
      <c r="AB276" s="53">
        <v>0</v>
      </c>
      <c r="AC276" s="53">
        <v>0</v>
      </c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43">
        <v>0</v>
      </c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>
        <v>0</v>
      </c>
      <c r="Z277" s="53">
        <v>0</v>
      </c>
      <c r="AA277" s="53">
        <v>0</v>
      </c>
      <c r="AB277" s="53">
        <v>0</v>
      </c>
      <c r="AC277" s="53">
        <v>0</v>
      </c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>
        <v>0</v>
      </c>
      <c r="M278" s="43">
        <v>0</v>
      </c>
      <c r="N278" s="43">
        <v>0</v>
      </c>
      <c r="O278" s="43">
        <v>0</v>
      </c>
      <c r="P278" s="43">
        <v>0</v>
      </c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>
        <v>0</v>
      </c>
      <c r="Z278" s="53">
        <v>0</v>
      </c>
      <c r="AA278" s="53">
        <v>0</v>
      </c>
      <c r="AB278" s="53">
        <v>1</v>
      </c>
      <c r="AC278" s="53">
        <v>0</v>
      </c>
      <c r="AD278" s="53"/>
      <c r="AE278" s="53"/>
      <c r="AF278" s="53"/>
      <c r="AG278" s="53"/>
      <c r="AH278" s="53"/>
      <c r="AI278" s="116">
        <f t="shared" si="72"/>
        <v>1</v>
      </c>
      <c r="AJ278" s="53">
        <v>0</v>
      </c>
      <c r="AK278" s="53">
        <v>0</v>
      </c>
      <c r="AL278" s="53">
        <v>0</v>
      </c>
      <c r="AM278" s="53">
        <v>0</v>
      </c>
      <c r="AN278" s="53">
        <v>1</v>
      </c>
      <c r="AO278" s="53">
        <v>0</v>
      </c>
      <c r="AP278" s="53">
        <v>0</v>
      </c>
      <c r="AQ278" s="53"/>
      <c r="AR278" s="53"/>
      <c r="AS278" s="53"/>
      <c r="AT278" s="53"/>
      <c r="AU278" s="53"/>
      <c r="AV278" s="116">
        <f t="shared" si="73"/>
        <v>1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1</v>
      </c>
      <c r="BB278" s="53">
        <f t="shared" si="79"/>
        <v>1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2</v>
      </c>
      <c r="BK278" s="107">
        <f t="shared" si="87"/>
        <v>0</v>
      </c>
    </row>
    <row r="279" spans="1:63" x14ac:dyDescent="0.3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>
        <v>0</v>
      </c>
      <c r="M279" s="43">
        <v>0</v>
      </c>
      <c r="N279" s="43">
        <v>0</v>
      </c>
      <c r="O279" s="43">
        <v>0</v>
      </c>
      <c r="P279" s="43">
        <v>0</v>
      </c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>
        <v>0</v>
      </c>
      <c r="Z279" s="53">
        <v>0</v>
      </c>
      <c r="AA279" s="53">
        <v>0</v>
      </c>
      <c r="AB279" s="53">
        <v>0</v>
      </c>
      <c r="AC279" s="53">
        <v>0</v>
      </c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1</v>
      </c>
      <c r="AP279" s="53">
        <v>0</v>
      </c>
      <c r="AQ279" s="53"/>
      <c r="AR279" s="53"/>
      <c r="AS279" s="53"/>
      <c r="AT279" s="53"/>
      <c r="AU279" s="53"/>
      <c r="AV279" s="116">
        <f t="shared" si="73"/>
        <v>1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1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1</v>
      </c>
      <c r="BK279" s="107">
        <f t="shared" si="87"/>
        <v>0</v>
      </c>
    </row>
    <row r="280" spans="1:63" x14ac:dyDescent="0.3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>
        <v>0</v>
      </c>
      <c r="M280" s="43">
        <v>0</v>
      </c>
      <c r="N280" s="43">
        <v>0</v>
      </c>
      <c r="O280" s="43">
        <v>0</v>
      </c>
      <c r="P280" s="43">
        <v>0</v>
      </c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>
        <v>0</v>
      </c>
      <c r="Z280" s="53">
        <v>0</v>
      </c>
      <c r="AA280" s="53">
        <v>0</v>
      </c>
      <c r="AB280" s="53">
        <v>0</v>
      </c>
      <c r="AC280" s="53">
        <v>0</v>
      </c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>
        <v>0</v>
      </c>
      <c r="M281" s="43">
        <v>0</v>
      </c>
      <c r="N281" s="43">
        <v>0</v>
      </c>
      <c r="O281" s="43">
        <v>0</v>
      </c>
      <c r="P281" s="43">
        <v>0</v>
      </c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>
        <v>0</v>
      </c>
      <c r="Z281" s="53">
        <v>0</v>
      </c>
      <c r="AA281" s="53">
        <v>0</v>
      </c>
      <c r="AB281" s="53">
        <v>0</v>
      </c>
      <c r="AC281" s="53">
        <v>0</v>
      </c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>
        <v>0</v>
      </c>
      <c r="M282" s="43">
        <v>0</v>
      </c>
      <c r="N282" s="43">
        <v>0</v>
      </c>
      <c r="O282" s="43">
        <v>0</v>
      </c>
      <c r="P282" s="43">
        <v>0</v>
      </c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>
        <v>0</v>
      </c>
      <c r="Z282" s="53">
        <v>0</v>
      </c>
      <c r="AA282" s="53">
        <v>0</v>
      </c>
      <c r="AB282" s="53">
        <v>0</v>
      </c>
      <c r="AC282" s="53">
        <v>0</v>
      </c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1</v>
      </c>
      <c r="AP282" s="53">
        <v>0</v>
      </c>
      <c r="AQ282" s="53"/>
      <c r="AR282" s="53"/>
      <c r="AS282" s="53"/>
      <c r="AT282" s="53"/>
      <c r="AU282" s="53"/>
      <c r="AV282" s="116">
        <f t="shared" si="73"/>
        <v>1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1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1</v>
      </c>
      <c r="BK282" s="107">
        <f t="shared" si="87"/>
        <v>0</v>
      </c>
    </row>
    <row r="283" spans="1:63" x14ac:dyDescent="0.3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>
        <v>0</v>
      </c>
      <c r="M283" s="43">
        <v>0</v>
      </c>
      <c r="N283" s="43">
        <v>0</v>
      </c>
      <c r="O283" s="43">
        <v>0</v>
      </c>
      <c r="P283" s="43">
        <v>0</v>
      </c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>
        <v>0</v>
      </c>
      <c r="Z283" s="53">
        <v>0</v>
      </c>
      <c r="AA283" s="53">
        <v>0</v>
      </c>
      <c r="AB283" s="53">
        <v>0</v>
      </c>
      <c r="AC283" s="53">
        <v>0</v>
      </c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1</v>
      </c>
      <c r="AQ283" s="53"/>
      <c r="AR283" s="53"/>
      <c r="AS283" s="53"/>
      <c r="AT283" s="53"/>
      <c r="AU283" s="53"/>
      <c r="AV283" s="116">
        <f t="shared" si="73"/>
        <v>1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1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1</v>
      </c>
      <c r="BK283" s="107">
        <f t="shared" si="87"/>
        <v>0</v>
      </c>
    </row>
    <row r="284" spans="1:63" x14ac:dyDescent="0.3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>
        <v>0</v>
      </c>
      <c r="M284" s="43">
        <v>0</v>
      </c>
      <c r="N284" s="43">
        <v>0</v>
      </c>
      <c r="O284" s="43">
        <v>0</v>
      </c>
      <c r="P284" s="43">
        <v>0</v>
      </c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>
        <v>0</v>
      </c>
      <c r="Z284" s="53">
        <v>0</v>
      </c>
      <c r="AA284" s="53">
        <v>0</v>
      </c>
      <c r="AB284" s="53">
        <v>0</v>
      </c>
      <c r="AC284" s="53">
        <v>0</v>
      </c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3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/>
      <c r="AR284" s="53"/>
      <c r="AS284" s="53"/>
      <c r="AT284" s="53"/>
      <c r="AU284" s="53"/>
      <c r="AV284" s="116">
        <f t="shared" si="73"/>
        <v>4</v>
      </c>
      <c r="AW284" s="53">
        <f t="shared" si="74"/>
        <v>1</v>
      </c>
      <c r="AX284" s="53">
        <f t="shared" si="75"/>
        <v>3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4</v>
      </c>
      <c r="BK284" s="107">
        <f t="shared" si="87"/>
        <v>0</v>
      </c>
    </row>
    <row r="285" spans="1:63" x14ac:dyDescent="0.3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>
        <v>0</v>
      </c>
      <c r="M285" s="43">
        <v>0</v>
      </c>
      <c r="N285" s="43">
        <v>0</v>
      </c>
      <c r="O285" s="43">
        <v>0</v>
      </c>
      <c r="P285" s="43">
        <v>0</v>
      </c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>
        <v>0</v>
      </c>
      <c r="Z285" s="53">
        <v>0</v>
      </c>
      <c r="AA285" s="53">
        <v>0</v>
      </c>
      <c r="AB285" s="53">
        <v>0</v>
      </c>
      <c r="AC285" s="53">
        <v>0</v>
      </c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>
        <v>0</v>
      </c>
      <c r="M286" s="43">
        <v>0</v>
      </c>
      <c r="N286" s="43">
        <v>0</v>
      </c>
      <c r="O286" s="43">
        <v>0</v>
      </c>
      <c r="P286" s="43">
        <v>0</v>
      </c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>
        <v>0</v>
      </c>
      <c r="Z286" s="53">
        <v>0</v>
      </c>
      <c r="AA286" s="53">
        <v>0</v>
      </c>
      <c r="AB286" s="53">
        <v>0</v>
      </c>
      <c r="AC286" s="53">
        <v>0</v>
      </c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>
        <v>0</v>
      </c>
      <c r="AM286" s="53">
        <v>1</v>
      </c>
      <c r="AN286" s="53">
        <v>0</v>
      </c>
      <c r="AO286" s="53">
        <v>0</v>
      </c>
      <c r="AP286" s="53">
        <v>0</v>
      </c>
      <c r="AQ286" s="53"/>
      <c r="AR286" s="53"/>
      <c r="AS286" s="53"/>
      <c r="AT286" s="53"/>
      <c r="AU286" s="53"/>
      <c r="AV286" s="116">
        <f t="shared" si="73"/>
        <v>1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1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1</v>
      </c>
      <c r="BK286" s="107">
        <f t="shared" si="87"/>
        <v>0</v>
      </c>
    </row>
    <row r="287" spans="1:63" x14ac:dyDescent="0.3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>
        <v>0</v>
      </c>
      <c r="M287" s="43">
        <v>0</v>
      </c>
      <c r="N287" s="43">
        <v>0</v>
      </c>
      <c r="O287" s="43">
        <v>0</v>
      </c>
      <c r="P287" s="43">
        <v>1</v>
      </c>
      <c r="Q287" s="43"/>
      <c r="R287" s="43"/>
      <c r="S287" s="43"/>
      <c r="T287" s="43"/>
      <c r="U287" s="43"/>
      <c r="V287" s="116">
        <f t="shared" si="71"/>
        <v>1</v>
      </c>
      <c r="W287" s="53">
        <v>0</v>
      </c>
      <c r="X287" s="53">
        <v>0</v>
      </c>
      <c r="Y287" s="53">
        <v>0</v>
      </c>
      <c r="Z287" s="53">
        <v>0</v>
      </c>
      <c r="AA287" s="53">
        <v>0</v>
      </c>
      <c r="AB287" s="53">
        <v>0</v>
      </c>
      <c r="AC287" s="53">
        <v>0</v>
      </c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1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1</v>
      </c>
      <c r="BK287" s="107">
        <f t="shared" si="87"/>
        <v>0</v>
      </c>
    </row>
    <row r="288" spans="1:63" x14ac:dyDescent="0.3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>
        <v>0</v>
      </c>
      <c r="M288" s="43">
        <v>0</v>
      </c>
      <c r="N288" s="43">
        <v>0</v>
      </c>
      <c r="O288" s="43">
        <v>0</v>
      </c>
      <c r="P288" s="43">
        <v>0</v>
      </c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>
        <v>0</v>
      </c>
      <c r="Z288" s="53">
        <v>0</v>
      </c>
      <c r="AA288" s="53">
        <v>0</v>
      </c>
      <c r="AB288" s="53">
        <v>0</v>
      </c>
      <c r="AC288" s="53">
        <v>0</v>
      </c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>
        <v>0</v>
      </c>
      <c r="M289" s="43">
        <v>0</v>
      </c>
      <c r="N289" s="43">
        <v>0</v>
      </c>
      <c r="O289" s="43">
        <v>0</v>
      </c>
      <c r="P289" s="43">
        <v>0</v>
      </c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>
        <v>0</v>
      </c>
      <c r="Z289" s="53">
        <v>0</v>
      </c>
      <c r="AA289" s="53">
        <v>0</v>
      </c>
      <c r="AB289" s="53">
        <v>0</v>
      </c>
      <c r="AC289" s="53">
        <v>0</v>
      </c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>
        <v>0</v>
      </c>
      <c r="M290" s="43">
        <v>0</v>
      </c>
      <c r="N290" s="43">
        <v>0</v>
      </c>
      <c r="O290" s="43">
        <v>0</v>
      </c>
      <c r="P290" s="43">
        <v>0</v>
      </c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>
        <v>0</v>
      </c>
      <c r="Z290" s="53">
        <v>0</v>
      </c>
      <c r="AA290" s="53">
        <v>0</v>
      </c>
      <c r="AB290" s="53">
        <v>0</v>
      </c>
      <c r="AC290" s="53">
        <v>0</v>
      </c>
      <c r="AD290" s="53"/>
      <c r="AE290" s="53"/>
      <c r="AF290" s="53"/>
      <c r="AG290" s="53"/>
      <c r="AH290" s="53"/>
      <c r="AI290" s="116">
        <f t="shared" si="72"/>
        <v>0</v>
      </c>
      <c r="AJ290" s="53">
        <v>3</v>
      </c>
      <c r="AK290" s="53">
        <v>0</v>
      </c>
      <c r="AL290" s="53">
        <v>3</v>
      </c>
      <c r="AM290" s="53">
        <v>0</v>
      </c>
      <c r="AN290" s="53">
        <v>4</v>
      </c>
      <c r="AO290" s="53">
        <v>11</v>
      </c>
      <c r="AP290" s="53">
        <v>0</v>
      </c>
      <c r="AQ290" s="53"/>
      <c r="AR290" s="53"/>
      <c r="AS290" s="53"/>
      <c r="AT290" s="53"/>
      <c r="AU290" s="53"/>
      <c r="AV290" s="116">
        <f t="shared" si="73"/>
        <v>21</v>
      </c>
      <c r="AW290" s="53">
        <f t="shared" si="74"/>
        <v>3</v>
      </c>
      <c r="AX290" s="53">
        <f t="shared" si="75"/>
        <v>0</v>
      </c>
      <c r="AY290" s="53">
        <f t="shared" si="76"/>
        <v>3</v>
      </c>
      <c r="AZ290" s="53">
        <f t="shared" si="77"/>
        <v>0</v>
      </c>
      <c r="BA290" s="53">
        <f t="shared" si="78"/>
        <v>4</v>
      </c>
      <c r="BB290" s="53">
        <f t="shared" si="79"/>
        <v>11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21</v>
      </c>
      <c r="BK290" s="107">
        <f t="shared" si="87"/>
        <v>0</v>
      </c>
    </row>
    <row r="291" spans="1:63" x14ac:dyDescent="0.3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>
        <v>0</v>
      </c>
      <c r="M291" s="43">
        <v>0</v>
      </c>
      <c r="N291" s="43">
        <v>0</v>
      </c>
      <c r="O291" s="43">
        <v>0</v>
      </c>
      <c r="P291" s="43">
        <v>0</v>
      </c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>
        <v>0</v>
      </c>
      <c r="Z291" s="53">
        <v>0</v>
      </c>
      <c r="AA291" s="53">
        <v>0</v>
      </c>
      <c r="AB291" s="53">
        <v>0</v>
      </c>
      <c r="AC291" s="53">
        <v>0</v>
      </c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>
        <v>0</v>
      </c>
      <c r="M292" s="43">
        <v>0</v>
      </c>
      <c r="N292" s="43">
        <v>0</v>
      </c>
      <c r="O292" s="43">
        <v>0</v>
      </c>
      <c r="P292" s="43">
        <v>0</v>
      </c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>
        <v>0</v>
      </c>
      <c r="Z292" s="53">
        <v>0</v>
      </c>
      <c r="AA292" s="53">
        <v>0</v>
      </c>
      <c r="AB292" s="53">
        <v>0</v>
      </c>
      <c r="AC292" s="53">
        <v>0</v>
      </c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>
        <v>0</v>
      </c>
      <c r="M293" s="43">
        <v>0</v>
      </c>
      <c r="N293" s="43">
        <v>0</v>
      </c>
      <c r="O293" s="43">
        <v>0</v>
      </c>
      <c r="P293" s="43">
        <v>0</v>
      </c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>
        <v>0</v>
      </c>
      <c r="Z293" s="53">
        <v>0</v>
      </c>
      <c r="AA293" s="53">
        <v>0</v>
      </c>
      <c r="AB293" s="53">
        <v>0</v>
      </c>
      <c r="AC293" s="53">
        <v>0</v>
      </c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>
        <v>0</v>
      </c>
      <c r="M294" s="43">
        <v>0</v>
      </c>
      <c r="N294" s="43">
        <v>0</v>
      </c>
      <c r="O294" s="43">
        <v>0</v>
      </c>
      <c r="P294" s="43">
        <v>0</v>
      </c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>
        <v>0</v>
      </c>
      <c r="Z294" s="53">
        <v>0</v>
      </c>
      <c r="AA294" s="53">
        <v>0</v>
      </c>
      <c r="AB294" s="53">
        <v>0</v>
      </c>
      <c r="AC294" s="53">
        <v>0</v>
      </c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>
        <v>2</v>
      </c>
      <c r="M295" s="43">
        <v>2</v>
      </c>
      <c r="N295" s="43">
        <v>2</v>
      </c>
      <c r="O295" s="43">
        <v>1</v>
      </c>
      <c r="P295" s="43">
        <v>4</v>
      </c>
      <c r="Q295" s="43"/>
      <c r="R295" s="43"/>
      <c r="S295" s="43"/>
      <c r="T295" s="43"/>
      <c r="U295" s="43"/>
      <c r="V295" s="116">
        <f t="shared" si="71"/>
        <v>18</v>
      </c>
      <c r="W295" s="53">
        <v>0</v>
      </c>
      <c r="X295" s="53">
        <v>0</v>
      </c>
      <c r="Y295" s="53">
        <v>0</v>
      </c>
      <c r="Z295" s="53">
        <v>0</v>
      </c>
      <c r="AA295" s="53">
        <v>0</v>
      </c>
      <c r="AB295" s="53">
        <v>0</v>
      </c>
      <c r="AC295" s="53">
        <v>0</v>
      </c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>
        <v>2</v>
      </c>
      <c r="AM295" s="53">
        <v>2</v>
      </c>
      <c r="AN295" s="53">
        <v>2</v>
      </c>
      <c r="AO295" s="53">
        <v>1</v>
      </c>
      <c r="AP295" s="53">
        <v>6</v>
      </c>
      <c r="AQ295" s="53"/>
      <c r="AR295" s="53"/>
      <c r="AS295" s="53"/>
      <c r="AT295" s="53"/>
      <c r="AU295" s="53"/>
      <c r="AV295" s="116">
        <f t="shared" si="73"/>
        <v>20</v>
      </c>
      <c r="AW295" s="53">
        <f t="shared" si="74"/>
        <v>6</v>
      </c>
      <c r="AX295" s="53">
        <f t="shared" si="75"/>
        <v>8</v>
      </c>
      <c r="AY295" s="53">
        <f t="shared" si="76"/>
        <v>4</v>
      </c>
      <c r="AZ295" s="53">
        <f t="shared" si="77"/>
        <v>4</v>
      </c>
      <c r="BA295" s="53">
        <f t="shared" si="78"/>
        <v>4</v>
      </c>
      <c r="BB295" s="53">
        <f t="shared" si="79"/>
        <v>2</v>
      </c>
      <c r="BC295" s="53">
        <f t="shared" si="80"/>
        <v>10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38</v>
      </c>
      <c r="BK295" s="107">
        <f t="shared" si="87"/>
        <v>0</v>
      </c>
    </row>
    <row r="296" spans="1:63" x14ac:dyDescent="0.3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>
        <v>0</v>
      </c>
      <c r="M296" s="43">
        <v>0</v>
      </c>
      <c r="N296" s="43">
        <v>0</v>
      </c>
      <c r="O296" s="43">
        <v>0</v>
      </c>
      <c r="P296" s="43">
        <v>0</v>
      </c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>
        <v>0</v>
      </c>
      <c r="Z296" s="53">
        <v>0</v>
      </c>
      <c r="AA296" s="53">
        <v>0</v>
      </c>
      <c r="AB296" s="53">
        <v>0</v>
      </c>
      <c r="AC296" s="53">
        <v>0</v>
      </c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>
        <v>0</v>
      </c>
      <c r="M297" s="43">
        <v>0</v>
      </c>
      <c r="N297" s="43">
        <v>0</v>
      </c>
      <c r="O297" s="43">
        <v>0</v>
      </c>
      <c r="P297" s="43">
        <v>0</v>
      </c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>
        <v>0</v>
      </c>
      <c r="Z297" s="53">
        <v>0</v>
      </c>
      <c r="AA297" s="53">
        <v>0</v>
      </c>
      <c r="AB297" s="53">
        <v>0</v>
      </c>
      <c r="AC297" s="53">
        <v>0</v>
      </c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>
        <v>0</v>
      </c>
      <c r="M298" s="43">
        <v>0</v>
      </c>
      <c r="N298" s="43">
        <v>0</v>
      </c>
      <c r="O298" s="43">
        <v>0</v>
      </c>
      <c r="P298" s="43">
        <v>0</v>
      </c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>
        <v>0</v>
      </c>
      <c r="Z298" s="53">
        <v>0</v>
      </c>
      <c r="AA298" s="53">
        <v>0</v>
      </c>
      <c r="AB298" s="53">
        <v>0</v>
      </c>
      <c r="AC298" s="53">
        <v>0</v>
      </c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1</v>
      </c>
      <c r="AO298" s="53">
        <v>0</v>
      </c>
      <c r="AP298" s="53">
        <v>0</v>
      </c>
      <c r="AQ298" s="53"/>
      <c r="AR298" s="53"/>
      <c r="AS298" s="53"/>
      <c r="AT298" s="53"/>
      <c r="AU298" s="53"/>
      <c r="AV298" s="116">
        <f t="shared" si="73"/>
        <v>1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1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1</v>
      </c>
      <c r="BK298" s="107">
        <f t="shared" si="87"/>
        <v>0</v>
      </c>
    </row>
    <row r="299" spans="1:63" x14ac:dyDescent="0.3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>
        <v>0</v>
      </c>
      <c r="M299" s="43">
        <v>0</v>
      </c>
      <c r="N299" s="43">
        <v>0</v>
      </c>
      <c r="O299" s="43">
        <v>0</v>
      </c>
      <c r="P299" s="43">
        <v>0</v>
      </c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>
        <v>0</v>
      </c>
      <c r="Z299" s="53">
        <v>0</v>
      </c>
      <c r="AA299" s="53">
        <v>0</v>
      </c>
      <c r="AB299" s="53">
        <v>0</v>
      </c>
      <c r="AC299" s="53">
        <v>0</v>
      </c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>
        <v>0</v>
      </c>
      <c r="M300" s="43">
        <v>0</v>
      </c>
      <c r="N300" s="43">
        <v>0</v>
      </c>
      <c r="O300" s="43">
        <v>0</v>
      </c>
      <c r="P300" s="43">
        <v>0</v>
      </c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>
        <v>0</v>
      </c>
      <c r="Z300" s="53">
        <v>0</v>
      </c>
      <c r="AA300" s="53">
        <v>0</v>
      </c>
      <c r="AB300" s="53">
        <v>0</v>
      </c>
      <c r="AC300" s="53">
        <v>0</v>
      </c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>
        <v>0</v>
      </c>
      <c r="M301" s="43">
        <v>0</v>
      </c>
      <c r="N301" s="43">
        <v>0</v>
      </c>
      <c r="O301" s="43">
        <v>0</v>
      </c>
      <c r="P301" s="43">
        <v>0</v>
      </c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>
        <v>0</v>
      </c>
      <c r="Z301" s="53">
        <v>0</v>
      </c>
      <c r="AA301" s="53">
        <v>0</v>
      </c>
      <c r="AB301" s="53">
        <v>0</v>
      </c>
      <c r="AC301" s="53">
        <v>0</v>
      </c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>
        <v>0</v>
      </c>
      <c r="M302" s="43">
        <v>0</v>
      </c>
      <c r="N302" s="43">
        <v>0</v>
      </c>
      <c r="O302" s="43">
        <v>0</v>
      </c>
      <c r="P302" s="43">
        <v>0</v>
      </c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>
        <v>0</v>
      </c>
      <c r="Z302" s="53">
        <v>0</v>
      </c>
      <c r="AA302" s="53">
        <v>0</v>
      </c>
      <c r="AB302" s="53">
        <v>0</v>
      </c>
      <c r="AC302" s="53">
        <v>0</v>
      </c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>
        <v>1</v>
      </c>
      <c r="AM302" s="53">
        <v>0</v>
      </c>
      <c r="AN302" s="53">
        <v>0</v>
      </c>
      <c r="AO302" s="53">
        <v>0</v>
      </c>
      <c r="AP302" s="53">
        <v>0</v>
      </c>
      <c r="AQ302" s="53"/>
      <c r="AR302" s="53"/>
      <c r="AS302" s="53"/>
      <c r="AT302" s="53"/>
      <c r="AU302" s="53"/>
      <c r="AV302" s="116">
        <f t="shared" si="73"/>
        <v>1</v>
      </c>
      <c r="AW302" s="53">
        <f t="shared" si="74"/>
        <v>0</v>
      </c>
      <c r="AX302" s="53">
        <f t="shared" si="75"/>
        <v>0</v>
      </c>
      <c r="AY302" s="53">
        <f t="shared" si="76"/>
        <v>1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1</v>
      </c>
      <c r="BK302" s="107">
        <f t="shared" si="87"/>
        <v>0</v>
      </c>
    </row>
    <row r="303" spans="1:63" x14ac:dyDescent="0.3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>
        <v>0</v>
      </c>
      <c r="M303" s="43">
        <v>0</v>
      </c>
      <c r="N303" s="43">
        <v>0</v>
      </c>
      <c r="O303" s="43">
        <v>0</v>
      </c>
      <c r="P303" s="43">
        <v>0</v>
      </c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>
        <v>0</v>
      </c>
      <c r="Z303" s="53">
        <v>0</v>
      </c>
      <c r="AA303" s="53">
        <v>0</v>
      </c>
      <c r="AB303" s="53">
        <v>0</v>
      </c>
      <c r="AC303" s="53">
        <v>0</v>
      </c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>
        <v>0</v>
      </c>
      <c r="M304" s="43">
        <v>0</v>
      </c>
      <c r="N304" s="43">
        <v>0</v>
      </c>
      <c r="O304" s="43">
        <v>0</v>
      </c>
      <c r="P304" s="43">
        <v>0</v>
      </c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>
        <v>0</v>
      </c>
      <c r="Z304" s="53">
        <v>0</v>
      </c>
      <c r="AA304" s="53">
        <v>0</v>
      </c>
      <c r="AB304" s="53">
        <v>0</v>
      </c>
      <c r="AC304" s="53">
        <v>0</v>
      </c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>
        <v>0</v>
      </c>
      <c r="AM304" s="53">
        <v>1</v>
      </c>
      <c r="AN304" s="53">
        <v>3</v>
      </c>
      <c r="AO304" s="53">
        <v>3</v>
      </c>
      <c r="AP304" s="53">
        <v>0</v>
      </c>
      <c r="AQ304" s="53"/>
      <c r="AR304" s="53"/>
      <c r="AS304" s="53"/>
      <c r="AT304" s="53"/>
      <c r="AU304" s="53"/>
      <c r="AV304" s="116">
        <f t="shared" si="73"/>
        <v>7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1</v>
      </c>
      <c r="BA304" s="53">
        <f t="shared" si="78"/>
        <v>3</v>
      </c>
      <c r="BB304" s="53">
        <f t="shared" si="79"/>
        <v>3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7</v>
      </c>
      <c r="BK304" s="107">
        <f t="shared" si="87"/>
        <v>0</v>
      </c>
    </row>
    <row r="305" spans="1:63" x14ac:dyDescent="0.3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>
        <v>0</v>
      </c>
      <c r="N305" s="43">
        <v>0</v>
      </c>
      <c r="O305" s="43">
        <v>0</v>
      </c>
      <c r="P305" s="43">
        <v>0</v>
      </c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>
        <v>0</v>
      </c>
      <c r="Z305" s="53">
        <v>0</v>
      </c>
      <c r="AA305" s="53">
        <v>0</v>
      </c>
      <c r="AB305" s="53">
        <v>0</v>
      </c>
      <c r="AC305" s="53">
        <v>0</v>
      </c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1</v>
      </c>
      <c r="AL305" s="53">
        <v>0</v>
      </c>
      <c r="AM305" s="53">
        <v>1</v>
      </c>
      <c r="AN305" s="53">
        <v>0</v>
      </c>
      <c r="AO305" s="53">
        <v>1</v>
      </c>
      <c r="AP305" s="53">
        <v>0</v>
      </c>
      <c r="AQ305" s="53"/>
      <c r="AR305" s="53"/>
      <c r="AS305" s="53"/>
      <c r="AT305" s="53"/>
      <c r="AU305" s="53"/>
      <c r="AV305" s="116">
        <f t="shared" si="73"/>
        <v>5</v>
      </c>
      <c r="AW305" s="53">
        <f t="shared" si="74"/>
        <v>2</v>
      </c>
      <c r="AX305" s="53">
        <f t="shared" si="75"/>
        <v>1</v>
      </c>
      <c r="AY305" s="53">
        <f t="shared" si="76"/>
        <v>0</v>
      </c>
      <c r="AZ305" s="53">
        <f t="shared" si="77"/>
        <v>1</v>
      </c>
      <c r="BA305" s="53">
        <f t="shared" si="78"/>
        <v>0</v>
      </c>
      <c r="BB305" s="53">
        <f t="shared" si="79"/>
        <v>1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5</v>
      </c>
      <c r="BK305" s="107">
        <f t="shared" si="87"/>
        <v>0</v>
      </c>
    </row>
    <row r="306" spans="1:63" x14ac:dyDescent="0.3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>
        <v>0</v>
      </c>
      <c r="N306" s="43">
        <v>0</v>
      </c>
      <c r="O306" s="43">
        <v>0</v>
      </c>
      <c r="P306" s="43">
        <v>0</v>
      </c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>
        <v>0</v>
      </c>
      <c r="Z306" s="53">
        <v>0</v>
      </c>
      <c r="AA306" s="53">
        <v>0</v>
      </c>
      <c r="AB306" s="53">
        <v>0</v>
      </c>
      <c r="AC306" s="53">
        <v>0</v>
      </c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>
        <v>0</v>
      </c>
      <c r="M307" s="43">
        <v>0</v>
      </c>
      <c r="N307" s="43">
        <v>0</v>
      </c>
      <c r="O307" s="43">
        <v>0</v>
      </c>
      <c r="P307" s="43">
        <v>0</v>
      </c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>
        <v>0</v>
      </c>
      <c r="Z307" s="53">
        <v>0</v>
      </c>
      <c r="AA307" s="53">
        <v>0</v>
      </c>
      <c r="AB307" s="53">
        <v>0</v>
      </c>
      <c r="AC307" s="53">
        <v>0</v>
      </c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>
        <v>0</v>
      </c>
      <c r="M308" s="43">
        <v>0</v>
      </c>
      <c r="N308" s="43">
        <v>0</v>
      </c>
      <c r="O308" s="43">
        <v>0</v>
      </c>
      <c r="P308" s="43">
        <v>0</v>
      </c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>
        <v>0</v>
      </c>
      <c r="Z308" s="53">
        <v>0</v>
      </c>
      <c r="AA308" s="53">
        <v>0</v>
      </c>
      <c r="AB308" s="53">
        <v>0</v>
      </c>
      <c r="AC308" s="53">
        <v>0</v>
      </c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>
        <v>0</v>
      </c>
      <c r="M309" s="43">
        <v>0</v>
      </c>
      <c r="N309" s="43">
        <v>0</v>
      </c>
      <c r="O309" s="43">
        <v>0</v>
      </c>
      <c r="P309" s="43">
        <v>0</v>
      </c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>
        <v>0</v>
      </c>
      <c r="Z309" s="53">
        <v>0</v>
      </c>
      <c r="AA309" s="53">
        <v>0</v>
      </c>
      <c r="AB309" s="53">
        <v>0</v>
      </c>
      <c r="AC309" s="53">
        <v>0</v>
      </c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>
        <v>0</v>
      </c>
      <c r="M310" s="43">
        <v>0</v>
      </c>
      <c r="N310" s="43">
        <v>0</v>
      </c>
      <c r="O310" s="43">
        <v>0</v>
      </c>
      <c r="P310" s="43">
        <v>0</v>
      </c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>
        <v>0</v>
      </c>
      <c r="Z310" s="53">
        <v>0</v>
      </c>
      <c r="AA310" s="53">
        <v>0</v>
      </c>
      <c r="AB310" s="53">
        <v>0</v>
      </c>
      <c r="AC310" s="53">
        <v>0</v>
      </c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>
        <v>0</v>
      </c>
      <c r="M311" s="43">
        <v>0</v>
      </c>
      <c r="N311" s="43">
        <v>0</v>
      </c>
      <c r="O311" s="43">
        <v>0</v>
      </c>
      <c r="P311" s="43">
        <v>0</v>
      </c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>
        <v>0</v>
      </c>
      <c r="Z311" s="53">
        <v>0</v>
      </c>
      <c r="AA311" s="53">
        <v>0</v>
      </c>
      <c r="AB311" s="53">
        <v>0</v>
      </c>
      <c r="AC311" s="53">
        <v>0</v>
      </c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>
        <v>0</v>
      </c>
      <c r="AM311" s="53">
        <v>0</v>
      </c>
      <c r="AN311" s="53">
        <v>0</v>
      </c>
      <c r="AO311" s="53">
        <v>0</v>
      </c>
      <c r="AP311" s="53">
        <v>0</v>
      </c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>
        <v>1</v>
      </c>
      <c r="M312" s="43">
        <v>0</v>
      </c>
      <c r="N312" s="43">
        <v>0</v>
      </c>
      <c r="O312" s="43">
        <v>0</v>
      </c>
      <c r="P312" s="43">
        <v>0</v>
      </c>
      <c r="Q312" s="43"/>
      <c r="R312" s="43"/>
      <c r="S312" s="43"/>
      <c r="T312" s="43"/>
      <c r="U312" s="43"/>
      <c r="V312" s="116">
        <f t="shared" si="71"/>
        <v>1</v>
      </c>
      <c r="W312" s="53">
        <v>0</v>
      </c>
      <c r="X312" s="53">
        <v>0</v>
      </c>
      <c r="Y312" s="53">
        <v>0</v>
      </c>
      <c r="Z312" s="53">
        <v>0</v>
      </c>
      <c r="AA312" s="53">
        <v>0</v>
      </c>
      <c r="AB312" s="53">
        <v>0</v>
      </c>
      <c r="AC312" s="53">
        <v>0</v>
      </c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>
        <v>2</v>
      </c>
      <c r="AM312" s="53">
        <v>0</v>
      </c>
      <c r="AN312" s="53">
        <v>1</v>
      </c>
      <c r="AO312" s="53">
        <v>1</v>
      </c>
      <c r="AP312" s="53">
        <v>0</v>
      </c>
      <c r="AQ312" s="53"/>
      <c r="AR312" s="53"/>
      <c r="AS312" s="53"/>
      <c r="AT312" s="53"/>
      <c r="AU312" s="53"/>
      <c r="AV312" s="116">
        <f t="shared" si="73"/>
        <v>4</v>
      </c>
      <c r="AW312" s="53">
        <f t="shared" si="74"/>
        <v>0</v>
      </c>
      <c r="AX312" s="53">
        <f t="shared" si="75"/>
        <v>0</v>
      </c>
      <c r="AY312" s="53">
        <f t="shared" si="76"/>
        <v>3</v>
      </c>
      <c r="AZ312" s="53">
        <f t="shared" si="77"/>
        <v>0</v>
      </c>
      <c r="BA312" s="53">
        <f t="shared" si="78"/>
        <v>1</v>
      </c>
      <c r="BB312" s="53">
        <f t="shared" si="79"/>
        <v>1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5</v>
      </c>
      <c r="BK312" s="107">
        <f t="shared" si="87"/>
        <v>0</v>
      </c>
    </row>
    <row r="313" spans="1:63" x14ac:dyDescent="0.3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>
        <v>0</v>
      </c>
      <c r="M313" s="43">
        <v>0</v>
      </c>
      <c r="N313" s="43">
        <v>0</v>
      </c>
      <c r="O313" s="43">
        <v>0</v>
      </c>
      <c r="P313" s="43">
        <v>0</v>
      </c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>
        <v>0</v>
      </c>
      <c r="Z313" s="53">
        <v>0</v>
      </c>
      <c r="AA313" s="53">
        <v>0</v>
      </c>
      <c r="AB313" s="53">
        <v>0</v>
      </c>
      <c r="AC313" s="53">
        <v>0</v>
      </c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>
        <v>0</v>
      </c>
      <c r="AM313" s="53">
        <v>0</v>
      </c>
      <c r="AN313" s="53">
        <v>0</v>
      </c>
      <c r="AO313" s="53">
        <v>0</v>
      </c>
      <c r="AP313" s="53">
        <v>0</v>
      </c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>
        <v>0</v>
      </c>
      <c r="N314" s="43">
        <v>0</v>
      </c>
      <c r="O314" s="43">
        <v>0</v>
      </c>
      <c r="P314" s="43">
        <v>0</v>
      </c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>
        <v>0</v>
      </c>
      <c r="Z314" s="53">
        <v>0</v>
      </c>
      <c r="AA314" s="53">
        <v>0</v>
      </c>
      <c r="AB314" s="53">
        <v>0</v>
      </c>
      <c r="AC314" s="53">
        <v>0</v>
      </c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>
        <v>0</v>
      </c>
      <c r="AM314" s="53">
        <v>0</v>
      </c>
      <c r="AN314" s="53">
        <v>0</v>
      </c>
      <c r="AO314" s="53">
        <v>0</v>
      </c>
      <c r="AP314" s="53">
        <v>0</v>
      </c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>
        <v>0</v>
      </c>
      <c r="M315" s="43">
        <v>0</v>
      </c>
      <c r="N315" s="43">
        <v>1</v>
      </c>
      <c r="O315" s="43">
        <v>0</v>
      </c>
      <c r="P315" s="43">
        <v>0</v>
      </c>
      <c r="Q315" s="43"/>
      <c r="R315" s="43"/>
      <c r="S315" s="43"/>
      <c r="T315" s="43"/>
      <c r="U315" s="43"/>
      <c r="V315" s="116">
        <f t="shared" si="71"/>
        <v>1</v>
      </c>
      <c r="W315" s="53">
        <v>0</v>
      </c>
      <c r="X315" s="53">
        <v>0</v>
      </c>
      <c r="Y315" s="53">
        <v>0</v>
      </c>
      <c r="Z315" s="53">
        <v>0</v>
      </c>
      <c r="AA315" s="53">
        <v>0</v>
      </c>
      <c r="AB315" s="53">
        <v>0</v>
      </c>
      <c r="AC315" s="53">
        <v>0</v>
      </c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>
        <v>0</v>
      </c>
      <c r="AM315" s="53">
        <v>0</v>
      </c>
      <c r="AN315" s="53">
        <v>1</v>
      </c>
      <c r="AO315" s="53">
        <v>0</v>
      </c>
      <c r="AP315" s="53">
        <v>0</v>
      </c>
      <c r="AQ315" s="53"/>
      <c r="AR315" s="53"/>
      <c r="AS315" s="53"/>
      <c r="AT315" s="53"/>
      <c r="AU315" s="53"/>
      <c r="AV315" s="116">
        <f t="shared" si="73"/>
        <v>1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2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2</v>
      </c>
      <c r="BK315" s="107">
        <f t="shared" si="87"/>
        <v>0</v>
      </c>
    </row>
    <row r="316" spans="1:63" x14ac:dyDescent="0.3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>
        <v>0</v>
      </c>
      <c r="M316" s="43">
        <v>0</v>
      </c>
      <c r="N316" s="43">
        <v>0</v>
      </c>
      <c r="O316" s="43">
        <v>0</v>
      </c>
      <c r="P316" s="43">
        <v>0</v>
      </c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>
        <v>0</v>
      </c>
      <c r="Z316" s="53">
        <v>0</v>
      </c>
      <c r="AA316" s="53">
        <v>0</v>
      </c>
      <c r="AB316" s="53">
        <v>0</v>
      </c>
      <c r="AC316" s="53">
        <v>0</v>
      </c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>
        <v>0</v>
      </c>
      <c r="M317" s="43">
        <v>0</v>
      </c>
      <c r="N317" s="43">
        <v>0</v>
      </c>
      <c r="O317" s="43">
        <v>0</v>
      </c>
      <c r="P317" s="43">
        <v>0</v>
      </c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>
        <v>0</v>
      </c>
      <c r="Z317" s="53">
        <v>0</v>
      </c>
      <c r="AA317" s="53">
        <v>0</v>
      </c>
      <c r="AB317" s="53">
        <v>0</v>
      </c>
      <c r="AC317" s="53">
        <v>0</v>
      </c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>
        <v>0</v>
      </c>
      <c r="AM317" s="53">
        <v>0</v>
      </c>
      <c r="AN317" s="53">
        <v>0</v>
      </c>
      <c r="AO317" s="53">
        <v>0</v>
      </c>
      <c r="AP317" s="53">
        <v>0</v>
      </c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>
        <v>0</v>
      </c>
      <c r="M318" s="43">
        <v>0</v>
      </c>
      <c r="N318" s="43">
        <v>0</v>
      </c>
      <c r="O318" s="43">
        <v>0</v>
      </c>
      <c r="P318" s="43">
        <v>0</v>
      </c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>
        <v>0</v>
      </c>
      <c r="Z318" s="53">
        <v>0</v>
      </c>
      <c r="AA318" s="53">
        <v>0</v>
      </c>
      <c r="AB318" s="53">
        <v>0</v>
      </c>
      <c r="AC318" s="53">
        <v>0</v>
      </c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>
        <v>0</v>
      </c>
      <c r="AM318" s="53">
        <v>0</v>
      </c>
      <c r="AN318" s="53">
        <v>0</v>
      </c>
      <c r="AO318" s="53">
        <v>0</v>
      </c>
      <c r="AP318" s="53">
        <v>0</v>
      </c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>
        <v>0</v>
      </c>
      <c r="M319" s="43">
        <v>0</v>
      </c>
      <c r="N319" s="43">
        <v>0</v>
      </c>
      <c r="O319" s="43">
        <v>0</v>
      </c>
      <c r="P319" s="43">
        <v>0</v>
      </c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>
        <v>0</v>
      </c>
      <c r="Z319" s="53">
        <v>0</v>
      </c>
      <c r="AA319" s="53">
        <v>0</v>
      </c>
      <c r="AB319" s="53">
        <v>0</v>
      </c>
      <c r="AC319" s="53">
        <v>0</v>
      </c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>
        <v>0</v>
      </c>
      <c r="AM319" s="53">
        <v>0</v>
      </c>
      <c r="AN319" s="53">
        <v>0</v>
      </c>
      <c r="AO319" s="53">
        <v>0</v>
      </c>
      <c r="AP319" s="53">
        <v>0</v>
      </c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>
        <v>0</v>
      </c>
      <c r="M320" s="43">
        <v>0</v>
      </c>
      <c r="N320" s="43">
        <v>0</v>
      </c>
      <c r="O320" s="43">
        <v>0</v>
      </c>
      <c r="P320" s="43">
        <v>0</v>
      </c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>
        <v>0</v>
      </c>
      <c r="Z320" s="53">
        <v>0</v>
      </c>
      <c r="AA320" s="53">
        <v>0</v>
      </c>
      <c r="AB320" s="53">
        <v>0</v>
      </c>
      <c r="AC320" s="53">
        <v>0</v>
      </c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>
        <v>0</v>
      </c>
      <c r="AM320" s="53">
        <v>0</v>
      </c>
      <c r="AN320" s="53">
        <v>0</v>
      </c>
      <c r="AO320" s="53">
        <v>0</v>
      </c>
      <c r="AP320" s="53">
        <v>0</v>
      </c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>
        <v>0</v>
      </c>
      <c r="M321" s="43">
        <v>0</v>
      </c>
      <c r="N321" s="43">
        <v>0</v>
      </c>
      <c r="O321" s="43">
        <v>0</v>
      </c>
      <c r="P321" s="43">
        <v>0</v>
      </c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>
        <v>0</v>
      </c>
      <c r="Z321" s="53">
        <v>0</v>
      </c>
      <c r="AA321" s="53">
        <v>0</v>
      </c>
      <c r="AB321" s="53">
        <v>0</v>
      </c>
      <c r="AC321" s="53">
        <v>0</v>
      </c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>
        <v>0</v>
      </c>
      <c r="AM321" s="53">
        <v>0</v>
      </c>
      <c r="AN321" s="53">
        <v>0</v>
      </c>
      <c r="AO321" s="53">
        <v>1</v>
      </c>
      <c r="AP321" s="53">
        <v>0</v>
      </c>
      <c r="AQ321" s="53"/>
      <c r="AR321" s="53"/>
      <c r="AS321" s="53"/>
      <c r="AT321" s="53"/>
      <c r="AU321" s="53"/>
      <c r="AV321" s="116">
        <f t="shared" si="73"/>
        <v>2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1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2</v>
      </c>
      <c r="BK321" s="107">
        <f t="shared" si="87"/>
        <v>0</v>
      </c>
    </row>
    <row r="322" spans="1:63" x14ac:dyDescent="0.3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  <c r="P322" s="43">
        <v>0</v>
      </c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>
        <v>0</v>
      </c>
      <c r="Z322" s="53">
        <v>0</v>
      </c>
      <c r="AA322" s="53">
        <v>0</v>
      </c>
      <c r="AB322" s="53">
        <v>0</v>
      </c>
      <c r="AC322" s="53">
        <v>0</v>
      </c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  <c r="P323" s="43">
        <v>0</v>
      </c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>
        <v>0</v>
      </c>
      <c r="Z323" s="53">
        <v>0</v>
      </c>
      <c r="AA323" s="53">
        <v>0</v>
      </c>
      <c r="AB323" s="53">
        <v>0</v>
      </c>
      <c r="AC323" s="53">
        <v>0</v>
      </c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  <c r="P324" s="43">
        <v>0</v>
      </c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>
        <v>0</v>
      </c>
      <c r="Z324" s="53">
        <v>0</v>
      </c>
      <c r="AA324" s="53">
        <v>0</v>
      </c>
      <c r="AB324" s="53">
        <v>0</v>
      </c>
      <c r="AC324" s="53">
        <v>0</v>
      </c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  <c r="P325" s="43">
        <v>0</v>
      </c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>
        <v>0</v>
      </c>
      <c r="Z325" s="53">
        <v>0</v>
      </c>
      <c r="AA325" s="53">
        <v>0</v>
      </c>
      <c r="AB325" s="53">
        <v>0</v>
      </c>
      <c r="AC325" s="53">
        <v>0</v>
      </c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>
        <v>0</v>
      </c>
      <c r="N326" s="43">
        <v>0</v>
      </c>
      <c r="O326" s="43">
        <v>0</v>
      </c>
      <c r="P326" s="43">
        <v>0</v>
      </c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>
        <v>0</v>
      </c>
      <c r="Z326" s="53">
        <v>0</v>
      </c>
      <c r="AA326" s="53">
        <v>0</v>
      </c>
      <c r="AB326" s="53">
        <v>0</v>
      </c>
      <c r="AC326" s="53">
        <v>0</v>
      </c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>
        <v>1</v>
      </c>
      <c r="AM326" s="53">
        <v>0</v>
      </c>
      <c r="AN326" s="53">
        <v>0</v>
      </c>
      <c r="AO326" s="53">
        <v>0</v>
      </c>
      <c r="AP326" s="53">
        <v>0</v>
      </c>
      <c r="AQ326" s="53"/>
      <c r="AR326" s="53"/>
      <c r="AS326" s="53"/>
      <c r="AT326" s="53"/>
      <c r="AU326" s="53"/>
      <c r="AV326" s="116">
        <f t="shared" si="73"/>
        <v>1</v>
      </c>
      <c r="AW326" s="53">
        <f t="shared" si="74"/>
        <v>0</v>
      </c>
      <c r="AX326" s="53">
        <f t="shared" si="75"/>
        <v>0</v>
      </c>
      <c r="AY326" s="53">
        <f t="shared" si="76"/>
        <v>1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1</v>
      </c>
      <c r="BK326" s="107">
        <f t="shared" si="87"/>
        <v>0</v>
      </c>
    </row>
    <row r="327" spans="1:63" x14ac:dyDescent="0.3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>
        <v>0</v>
      </c>
      <c r="N327" s="43">
        <v>0</v>
      </c>
      <c r="O327" s="43">
        <v>0</v>
      </c>
      <c r="P327" s="43">
        <v>0</v>
      </c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>
        <v>0</v>
      </c>
      <c r="Z327" s="53">
        <v>0</v>
      </c>
      <c r="AA327" s="53">
        <v>0</v>
      </c>
      <c r="AB327" s="53">
        <v>0</v>
      </c>
      <c r="AC327" s="53">
        <v>0</v>
      </c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>
        <v>0</v>
      </c>
      <c r="M328" s="43">
        <v>0</v>
      </c>
      <c r="N328" s="43">
        <v>0</v>
      </c>
      <c r="O328" s="43">
        <v>0</v>
      </c>
      <c r="P328" s="43">
        <v>0</v>
      </c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>
        <v>0</v>
      </c>
      <c r="Z328" s="53">
        <v>0</v>
      </c>
      <c r="AA328" s="53">
        <v>0</v>
      </c>
      <c r="AB328" s="53">
        <v>0</v>
      </c>
      <c r="AC328" s="53">
        <v>0</v>
      </c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>
        <v>0</v>
      </c>
      <c r="N329" s="43">
        <v>0</v>
      </c>
      <c r="O329" s="43">
        <v>0</v>
      </c>
      <c r="P329" s="43">
        <v>0</v>
      </c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>
        <v>0</v>
      </c>
      <c r="Z329" s="53">
        <v>0</v>
      </c>
      <c r="AA329" s="53">
        <v>0</v>
      </c>
      <c r="AB329" s="53">
        <v>0</v>
      </c>
      <c r="AC329" s="53">
        <v>0</v>
      </c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>
        <v>0</v>
      </c>
      <c r="N330" s="43">
        <v>0</v>
      </c>
      <c r="O330" s="43">
        <v>0</v>
      </c>
      <c r="P330" s="43">
        <v>0</v>
      </c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>
        <v>0</v>
      </c>
      <c r="Z330" s="53">
        <v>0</v>
      </c>
      <c r="AA330" s="53">
        <v>0</v>
      </c>
      <c r="AB330" s="53">
        <v>0</v>
      </c>
      <c r="AC330" s="53">
        <v>0</v>
      </c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>
        <v>0</v>
      </c>
      <c r="M331" s="43">
        <v>0</v>
      </c>
      <c r="N331" s="43">
        <v>0</v>
      </c>
      <c r="O331" s="43">
        <v>0</v>
      </c>
      <c r="P331" s="43">
        <v>0</v>
      </c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>
        <v>0</v>
      </c>
      <c r="Z331" s="53">
        <v>0</v>
      </c>
      <c r="AA331" s="53">
        <v>0</v>
      </c>
      <c r="AB331" s="53">
        <v>0</v>
      </c>
      <c r="AC331" s="53">
        <v>0</v>
      </c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35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>
        <v>0</v>
      </c>
      <c r="M332" s="43">
        <v>0</v>
      </c>
      <c r="N332" s="43">
        <v>0</v>
      </c>
      <c r="O332" s="43">
        <v>0</v>
      </c>
      <c r="P332" s="43">
        <v>0</v>
      </c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>
        <v>0</v>
      </c>
      <c r="Z332" s="53">
        <v>0</v>
      </c>
      <c r="AA332" s="53">
        <v>0</v>
      </c>
      <c r="AB332" s="53">
        <v>0</v>
      </c>
      <c r="AC332" s="53">
        <v>0</v>
      </c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35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>
        <v>0</v>
      </c>
      <c r="M333" s="43">
        <v>0</v>
      </c>
      <c r="N333" s="43">
        <v>0</v>
      </c>
      <c r="O333" s="43">
        <v>0</v>
      </c>
      <c r="P333" s="43">
        <v>0</v>
      </c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>
        <v>0</v>
      </c>
      <c r="Z333" s="53">
        <v>0</v>
      </c>
      <c r="AA333" s="53">
        <v>0</v>
      </c>
      <c r="AB333" s="53">
        <v>0</v>
      </c>
      <c r="AC333" s="53">
        <v>0</v>
      </c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>
        <v>0</v>
      </c>
      <c r="M334" s="43">
        <v>0</v>
      </c>
      <c r="N334" s="43">
        <v>0</v>
      </c>
      <c r="O334" s="43">
        <v>0</v>
      </c>
      <c r="P334" s="43">
        <v>0</v>
      </c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>
        <v>0</v>
      </c>
      <c r="Z334" s="53">
        <v>0</v>
      </c>
      <c r="AA334" s="53">
        <v>0</v>
      </c>
      <c r="AB334" s="53">
        <v>0</v>
      </c>
      <c r="AC334" s="53">
        <v>0</v>
      </c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>
        <v>0</v>
      </c>
      <c r="M335" s="43">
        <v>0</v>
      </c>
      <c r="N335" s="43">
        <v>0</v>
      </c>
      <c r="O335" s="43">
        <v>0</v>
      </c>
      <c r="P335" s="43">
        <v>0</v>
      </c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>
        <v>0</v>
      </c>
      <c r="Z335" s="53">
        <v>0</v>
      </c>
      <c r="AA335" s="53">
        <v>0</v>
      </c>
      <c r="AB335" s="53">
        <v>0</v>
      </c>
      <c r="AC335" s="53">
        <v>0</v>
      </c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>
        <v>4</v>
      </c>
      <c r="AM335" s="53">
        <v>0</v>
      </c>
      <c r="AN335" s="53">
        <v>0</v>
      </c>
      <c r="AO335" s="53">
        <v>0</v>
      </c>
      <c r="AP335" s="53">
        <v>0</v>
      </c>
      <c r="AQ335" s="53"/>
      <c r="AR335" s="53"/>
      <c r="AS335" s="53"/>
      <c r="AT335" s="53"/>
      <c r="AU335" s="53"/>
      <c r="AV335" s="116">
        <f t="shared" si="90"/>
        <v>4</v>
      </c>
      <c r="AW335" s="53">
        <f t="shared" si="91"/>
        <v>0</v>
      </c>
      <c r="AX335" s="53">
        <f t="shared" si="92"/>
        <v>0</v>
      </c>
      <c r="AY335" s="53">
        <f t="shared" si="93"/>
        <v>4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4</v>
      </c>
      <c r="BK335" s="107">
        <f t="shared" si="104"/>
        <v>0</v>
      </c>
    </row>
    <row r="336" spans="1:63" x14ac:dyDescent="0.3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>
        <v>0</v>
      </c>
      <c r="M336" s="43">
        <v>0</v>
      </c>
      <c r="N336" s="43">
        <v>0</v>
      </c>
      <c r="O336" s="43">
        <v>0</v>
      </c>
      <c r="P336" s="43">
        <v>0</v>
      </c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>
        <v>0</v>
      </c>
      <c r="Z336" s="53">
        <v>0</v>
      </c>
      <c r="AA336" s="53">
        <v>0</v>
      </c>
      <c r="AB336" s="53">
        <v>0</v>
      </c>
      <c r="AC336" s="53">
        <v>0</v>
      </c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>
        <v>0</v>
      </c>
      <c r="M337" s="43">
        <v>0</v>
      </c>
      <c r="N337" s="43">
        <v>0</v>
      </c>
      <c r="O337" s="43">
        <v>0</v>
      </c>
      <c r="P337" s="43">
        <v>0</v>
      </c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>
        <v>0</v>
      </c>
      <c r="Z337" s="53">
        <v>0</v>
      </c>
      <c r="AA337" s="53">
        <v>0</v>
      </c>
      <c r="AB337" s="53">
        <v>0</v>
      </c>
      <c r="AC337" s="53">
        <v>0</v>
      </c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>
        <v>0</v>
      </c>
      <c r="M338" s="43">
        <v>0</v>
      </c>
      <c r="N338" s="43">
        <v>0</v>
      </c>
      <c r="O338" s="43">
        <v>0</v>
      </c>
      <c r="P338" s="43">
        <v>0</v>
      </c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>
        <v>0</v>
      </c>
      <c r="Z338" s="53">
        <v>0</v>
      </c>
      <c r="AA338" s="53">
        <v>0</v>
      </c>
      <c r="AB338" s="53">
        <v>0</v>
      </c>
      <c r="AC338" s="53">
        <v>0</v>
      </c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>
        <v>0</v>
      </c>
      <c r="N339" s="43">
        <v>0</v>
      </c>
      <c r="O339" s="43">
        <v>0</v>
      </c>
      <c r="P339" s="43">
        <v>0</v>
      </c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>
        <v>0</v>
      </c>
      <c r="Z339" s="53">
        <v>0</v>
      </c>
      <c r="AA339" s="53">
        <v>0</v>
      </c>
      <c r="AB339" s="53">
        <v>0</v>
      </c>
      <c r="AC339" s="53">
        <v>0</v>
      </c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>
        <v>0</v>
      </c>
      <c r="M340" s="43">
        <v>0</v>
      </c>
      <c r="N340" s="43">
        <v>0</v>
      </c>
      <c r="O340" s="43">
        <v>0</v>
      </c>
      <c r="P340" s="43">
        <v>0</v>
      </c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>
        <v>0</v>
      </c>
      <c r="Z340" s="53">
        <v>0</v>
      </c>
      <c r="AA340" s="53">
        <v>0</v>
      </c>
      <c r="AB340" s="53">
        <v>0</v>
      </c>
      <c r="AC340" s="53">
        <v>0</v>
      </c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>
        <v>0</v>
      </c>
      <c r="M341" s="43">
        <v>0</v>
      </c>
      <c r="N341" s="43">
        <v>0</v>
      </c>
      <c r="O341" s="43">
        <v>0</v>
      </c>
      <c r="P341" s="43">
        <v>0</v>
      </c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>
        <v>0</v>
      </c>
      <c r="Z341" s="53">
        <v>0</v>
      </c>
      <c r="AA341" s="53">
        <v>0</v>
      </c>
      <c r="AB341" s="53">
        <v>0</v>
      </c>
      <c r="AC341" s="53">
        <v>0</v>
      </c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>
        <v>1</v>
      </c>
      <c r="AM341" s="53">
        <v>0</v>
      </c>
      <c r="AN341" s="53">
        <v>0</v>
      </c>
      <c r="AO341" s="53">
        <v>0</v>
      </c>
      <c r="AP341" s="53">
        <v>0</v>
      </c>
      <c r="AQ341" s="53"/>
      <c r="AR341" s="53"/>
      <c r="AS341" s="53"/>
      <c r="AT341" s="53"/>
      <c r="AU341" s="53"/>
      <c r="AV341" s="116">
        <f t="shared" si="90"/>
        <v>5</v>
      </c>
      <c r="AW341" s="53">
        <f t="shared" si="91"/>
        <v>2</v>
      </c>
      <c r="AX341" s="53">
        <f t="shared" si="92"/>
        <v>4</v>
      </c>
      <c r="AY341" s="53">
        <f t="shared" si="93"/>
        <v>1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7</v>
      </c>
      <c r="BK341" s="107">
        <f t="shared" si="104"/>
        <v>0</v>
      </c>
    </row>
    <row r="342" spans="1:63" x14ac:dyDescent="0.3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>
        <v>0</v>
      </c>
      <c r="M342" s="43">
        <v>0</v>
      </c>
      <c r="N342" s="43">
        <v>0</v>
      </c>
      <c r="O342" s="43">
        <v>0</v>
      </c>
      <c r="P342" s="43">
        <v>0</v>
      </c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>
        <v>0</v>
      </c>
      <c r="Z342" s="53">
        <v>0</v>
      </c>
      <c r="AA342" s="53">
        <v>0</v>
      </c>
      <c r="AB342" s="53">
        <v>0</v>
      </c>
      <c r="AC342" s="53">
        <v>0</v>
      </c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>
        <v>0</v>
      </c>
      <c r="M343" s="43">
        <v>0</v>
      </c>
      <c r="N343" s="43">
        <v>0</v>
      </c>
      <c r="O343" s="43">
        <v>0</v>
      </c>
      <c r="P343" s="43">
        <v>0</v>
      </c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>
        <v>0</v>
      </c>
      <c r="Z343" s="53">
        <v>0</v>
      </c>
      <c r="AA343" s="53">
        <v>0</v>
      </c>
      <c r="AB343" s="53">
        <v>0</v>
      </c>
      <c r="AC343" s="53">
        <v>0</v>
      </c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>
        <v>0</v>
      </c>
      <c r="M344" s="43">
        <v>0</v>
      </c>
      <c r="N344" s="43">
        <v>0</v>
      </c>
      <c r="O344" s="43">
        <v>0</v>
      </c>
      <c r="P344" s="43">
        <v>0</v>
      </c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>
        <v>0</v>
      </c>
      <c r="Z344" s="53">
        <v>0</v>
      </c>
      <c r="AA344" s="53">
        <v>0</v>
      </c>
      <c r="AB344" s="53">
        <v>0</v>
      </c>
      <c r="AC344" s="53">
        <v>0</v>
      </c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>
        <v>1</v>
      </c>
      <c r="AM344" s="53">
        <v>0</v>
      </c>
      <c r="AN344" s="53">
        <v>0</v>
      </c>
      <c r="AO344" s="53">
        <v>0</v>
      </c>
      <c r="AP344" s="53">
        <v>0</v>
      </c>
      <c r="AQ344" s="53"/>
      <c r="AR344" s="53"/>
      <c r="AS344" s="53"/>
      <c r="AT344" s="53"/>
      <c r="AU344" s="53"/>
      <c r="AV344" s="116">
        <f t="shared" si="90"/>
        <v>1</v>
      </c>
      <c r="AW344" s="53">
        <f t="shared" si="91"/>
        <v>0</v>
      </c>
      <c r="AX344" s="53">
        <f t="shared" si="92"/>
        <v>0</v>
      </c>
      <c r="AY344" s="53">
        <f t="shared" si="93"/>
        <v>1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1</v>
      </c>
      <c r="BK344" s="107">
        <f t="shared" si="104"/>
        <v>0</v>
      </c>
    </row>
    <row r="345" spans="1:63" x14ac:dyDescent="0.3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>
        <v>0</v>
      </c>
      <c r="M345" s="43">
        <v>0</v>
      </c>
      <c r="N345" s="43">
        <v>0</v>
      </c>
      <c r="O345" s="43">
        <v>0</v>
      </c>
      <c r="P345" s="43">
        <v>0</v>
      </c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>
        <v>0</v>
      </c>
      <c r="Z345" s="53">
        <v>0</v>
      </c>
      <c r="AA345" s="53">
        <v>0</v>
      </c>
      <c r="AB345" s="53">
        <v>0</v>
      </c>
      <c r="AC345" s="53">
        <v>0</v>
      </c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>
        <v>0</v>
      </c>
      <c r="M346" s="43">
        <v>0</v>
      </c>
      <c r="N346" s="43">
        <v>0</v>
      </c>
      <c r="O346" s="43">
        <v>0</v>
      </c>
      <c r="P346" s="43">
        <v>0</v>
      </c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>
        <v>0</v>
      </c>
      <c r="Z346" s="53">
        <v>0</v>
      </c>
      <c r="AA346" s="53">
        <v>0</v>
      </c>
      <c r="AB346" s="53">
        <v>0</v>
      </c>
      <c r="AC346" s="53">
        <v>0</v>
      </c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>
        <v>0</v>
      </c>
      <c r="AM346" s="53">
        <v>0</v>
      </c>
      <c r="AN346" s="53">
        <v>1</v>
      </c>
      <c r="AO346" s="53">
        <v>1</v>
      </c>
      <c r="AP346" s="53">
        <v>0</v>
      </c>
      <c r="AQ346" s="53"/>
      <c r="AR346" s="53"/>
      <c r="AS346" s="53"/>
      <c r="AT346" s="53"/>
      <c r="AU346" s="53"/>
      <c r="AV346" s="116">
        <f t="shared" si="90"/>
        <v>4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1</v>
      </c>
      <c r="BB346" s="53">
        <f t="shared" si="96"/>
        <v>1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4</v>
      </c>
      <c r="BK346" s="107">
        <f t="shared" si="104"/>
        <v>0</v>
      </c>
    </row>
    <row r="347" spans="1:63" x14ac:dyDescent="0.3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>
        <v>0</v>
      </c>
      <c r="M347" s="43">
        <v>0</v>
      </c>
      <c r="N347" s="43">
        <v>0</v>
      </c>
      <c r="O347" s="43">
        <v>0</v>
      </c>
      <c r="P347" s="43">
        <v>0</v>
      </c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>
        <v>0</v>
      </c>
      <c r="Z347" s="53">
        <v>0</v>
      </c>
      <c r="AA347" s="53">
        <v>0</v>
      </c>
      <c r="AB347" s="53">
        <v>0</v>
      </c>
      <c r="AC347" s="53">
        <v>0</v>
      </c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>
        <v>0</v>
      </c>
      <c r="M348" s="43">
        <v>0</v>
      </c>
      <c r="N348" s="43">
        <v>0</v>
      </c>
      <c r="O348" s="43">
        <v>0</v>
      </c>
      <c r="P348" s="43">
        <v>0</v>
      </c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>
        <v>0</v>
      </c>
      <c r="Z348" s="53">
        <v>0</v>
      </c>
      <c r="AA348" s="53">
        <v>0</v>
      </c>
      <c r="AB348" s="53">
        <v>0</v>
      </c>
      <c r="AC348" s="53">
        <v>0</v>
      </c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>
        <v>0</v>
      </c>
      <c r="M349" s="43">
        <v>0</v>
      </c>
      <c r="N349" s="43">
        <v>0</v>
      </c>
      <c r="O349" s="43">
        <v>0</v>
      </c>
      <c r="P349" s="43">
        <v>0</v>
      </c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>
        <v>0</v>
      </c>
      <c r="Z349" s="53">
        <v>0</v>
      </c>
      <c r="AA349" s="53">
        <v>0</v>
      </c>
      <c r="AB349" s="53">
        <v>0</v>
      </c>
      <c r="AC349" s="53">
        <v>0</v>
      </c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>
        <v>0</v>
      </c>
      <c r="M350" s="43">
        <v>0</v>
      </c>
      <c r="N350" s="43">
        <v>0</v>
      </c>
      <c r="O350" s="43">
        <v>0</v>
      </c>
      <c r="P350" s="43">
        <v>0</v>
      </c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>
        <v>0</v>
      </c>
      <c r="Z350" s="53">
        <v>0</v>
      </c>
      <c r="AA350" s="53">
        <v>0</v>
      </c>
      <c r="AB350" s="53">
        <v>0</v>
      </c>
      <c r="AC350" s="53">
        <v>0</v>
      </c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>
        <v>0</v>
      </c>
      <c r="M351" s="43">
        <v>0</v>
      </c>
      <c r="N351" s="43">
        <v>0</v>
      </c>
      <c r="O351" s="43">
        <v>0</v>
      </c>
      <c r="P351" s="43">
        <v>0</v>
      </c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>
        <v>0</v>
      </c>
      <c r="Z351" s="53">
        <v>0</v>
      </c>
      <c r="AA351" s="53">
        <v>0</v>
      </c>
      <c r="AB351" s="53">
        <v>0</v>
      </c>
      <c r="AC351" s="53">
        <v>0</v>
      </c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>
        <v>0</v>
      </c>
      <c r="M352" s="43">
        <v>0</v>
      </c>
      <c r="N352" s="43">
        <v>0</v>
      </c>
      <c r="O352" s="43">
        <v>0</v>
      </c>
      <c r="P352" s="43">
        <v>0</v>
      </c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>
        <v>0</v>
      </c>
      <c r="Z352" s="53">
        <v>0</v>
      </c>
      <c r="AA352" s="53">
        <v>0</v>
      </c>
      <c r="AB352" s="53">
        <v>0</v>
      </c>
      <c r="AC352" s="53">
        <v>0</v>
      </c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>
        <v>0</v>
      </c>
      <c r="M353" s="43">
        <v>0</v>
      </c>
      <c r="N353" s="43">
        <v>0</v>
      </c>
      <c r="O353" s="43">
        <v>0</v>
      </c>
      <c r="P353" s="43">
        <v>0</v>
      </c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>
        <v>0</v>
      </c>
      <c r="Z353" s="53">
        <v>0</v>
      </c>
      <c r="AA353" s="53">
        <v>0</v>
      </c>
      <c r="AB353" s="53">
        <v>0</v>
      </c>
      <c r="AC353" s="53">
        <v>0</v>
      </c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>
        <v>0</v>
      </c>
      <c r="M354" s="43">
        <v>0</v>
      </c>
      <c r="N354" s="43">
        <v>0</v>
      </c>
      <c r="O354" s="43">
        <v>0</v>
      </c>
      <c r="P354" s="43">
        <v>0</v>
      </c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>
        <v>0</v>
      </c>
      <c r="Z354" s="53">
        <v>0</v>
      </c>
      <c r="AA354" s="53">
        <v>0</v>
      </c>
      <c r="AB354" s="53">
        <v>0</v>
      </c>
      <c r="AC354" s="53">
        <v>0</v>
      </c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>
        <v>0</v>
      </c>
      <c r="M355" s="43">
        <v>0</v>
      </c>
      <c r="N355" s="43">
        <v>0</v>
      </c>
      <c r="O355" s="43">
        <v>0</v>
      </c>
      <c r="P355" s="43">
        <v>0</v>
      </c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>
        <v>0</v>
      </c>
      <c r="Z355" s="53">
        <v>0</v>
      </c>
      <c r="AA355" s="53">
        <v>0</v>
      </c>
      <c r="AB355" s="53">
        <v>0</v>
      </c>
      <c r="AC355" s="53">
        <v>0</v>
      </c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>
        <v>0</v>
      </c>
      <c r="M356" s="43">
        <v>0</v>
      </c>
      <c r="N356" s="43">
        <v>0</v>
      </c>
      <c r="O356" s="43">
        <v>0</v>
      </c>
      <c r="P356" s="43">
        <v>0</v>
      </c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>
        <v>0</v>
      </c>
      <c r="Z356" s="53">
        <v>0</v>
      </c>
      <c r="AA356" s="53">
        <v>0</v>
      </c>
      <c r="AB356" s="53">
        <v>0</v>
      </c>
      <c r="AC356" s="53">
        <v>0</v>
      </c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>
        <v>0</v>
      </c>
      <c r="M357" s="43">
        <v>0</v>
      </c>
      <c r="N357" s="43">
        <v>0</v>
      </c>
      <c r="O357" s="43">
        <v>0</v>
      </c>
      <c r="P357" s="43">
        <v>0</v>
      </c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>
        <v>0</v>
      </c>
      <c r="Z357" s="53">
        <v>0</v>
      </c>
      <c r="AA357" s="53">
        <v>0</v>
      </c>
      <c r="AB357" s="53">
        <v>0</v>
      </c>
      <c r="AC357" s="53">
        <v>0</v>
      </c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>
        <v>0</v>
      </c>
      <c r="M358" s="43">
        <v>0</v>
      </c>
      <c r="N358" s="43">
        <v>0</v>
      </c>
      <c r="O358" s="43">
        <v>0</v>
      </c>
      <c r="P358" s="43">
        <v>0</v>
      </c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>
        <v>0</v>
      </c>
      <c r="Z358" s="53">
        <v>0</v>
      </c>
      <c r="AA358" s="53">
        <v>0</v>
      </c>
      <c r="AB358" s="53">
        <v>0</v>
      </c>
      <c r="AC358" s="53">
        <v>0</v>
      </c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>
        <v>0</v>
      </c>
      <c r="M359" s="43">
        <v>0</v>
      </c>
      <c r="N359" s="43">
        <v>0</v>
      </c>
      <c r="O359" s="43">
        <v>0</v>
      </c>
      <c r="P359" s="43">
        <v>0</v>
      </c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>
        <v>0</v>
      </c>
      <c r="Z359" s="53">
        <v>0</v>
      </c>
      <c r="AA359" s="53">
        <v>0</v>
      </c>
      <c r="AB359" s="53">
        <v>0</v>
      </c>
      <c r="AC359" s="53">
        <v>0</v>
      </c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>
        <v>0</v>
      </c>
      <c r="M360" s="43">
        <v>0</v>
      </c>
      <c r="N360" s="43">
        <v>0</v>
      </c>
      <c r="O360" s="43">
        <v>0</v>
      </c>
      <c r="P360" s="43">
        <v>0</v>
      </c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>
        <v>0</v>
      </c>
      <c r="Z360" s="53">
        <v>0</v>
      </c>
      <c r="AA360" s="53">
        <v>0</v>
      </c>
      <c r="AB360" s="53">
        <v>0</v>
      </c>
      <c r="AC360" s="53">
        <v>0</v>
      </c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  <c r="P361" s="43">
        <v>0</v>
      </c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>
        <v>0</v>
      </c>
      <c r="Z361" s="53">
        <v>0</v>
      </c>
      <c r="AA361" s="53">
        <v>0</v>
      </c>
      <c r="AB361" s="53">
        <v>0</v>
      </c>
      <c r="AC361" s="53">
        <v>0</v>
      </c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  <c r="P362" s="43">
        <v>0</v>
      </c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>
        <v>0</v>
      </c>
      <c r="Z362" s="53">
        <v>0</v>
      </c>
      <c r="AA362" s="53">
        <v>0</v>
      </c>
      <c r="AB362" s="53">
        <v>0</v>
      </c>
      <c r="AC362" s="53">
        <v>0</v>
      </c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  <c r="P363" s="43">
        <v>0</v>
      </c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>
        <v>0</v>
      </c>
      <c r="Z363" s="53">
        <v>0</v>
      </c>
      <c r="AA363" s="53">
        <v>0</v>
      </c>
      <c r="AB363" s="53">
        <v>0</v>
      </c>
      <c r="AC363" s="53">
        <v>0</v>
      </c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>
        <v>0</v>
      </c>
      <c r="M364" s="43">
        <v>0</v>
      </c>
      <c r="N364" s="43">
        <v>0</v>
      </c>
      <c r="O364" s="43">
        <v>0</v>
      </c>
      <c r="P364" s="43">
        <v>0</v>
      </c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>
        <v>0</v>
      </c>
      <c r="Z364" s="53">
        <v>0</v>
      </c>
      <c r="AA364" s="53">
        <v>0</v>
      </c>
      <c r="AB364" s="53">
        <v>0</v>
      </c>
      <c r="AC364" s="53">
        <v>0</v>
      </c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>
        <v>0</v>
      </c>
      <c r="M365" s="43">
        <v>0</v>
      </c>
      <c r="N365" s="43">
        <v>0</v>
      </c>
      <c r="O365" s="43">
        <v>0</v>
      </c>
      <c r="P365" s="43">
        <v>0</v>
      </c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>
        <v>0</v>
      </c>
      <c r="Z365" s="53">
        <v>0</v>
      </c>
      <c r="AA365" s="53">
        <v>0</v>
      </c>
      <c r="AB365" s="53">
        <v>0</v>
      </c>
      <c r="AC365" s="53">
        <v>0</v>
      </c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>
        <v>0</v>
      </c>
      <c r="AM365" s="53">
        <v>1</v>
      </c>
      <c r="AN365" s="53">
        <v>0</v>
      </c>
      <c r="AO365" s="53">
        <v>0</v>
      </c>
      <c r="AP365" s="53">
        <v>0</v>
      </c>
      <c r="AQ365" s="53"/>
      <c r="AR365" s="53"/>
      <c r="AS365" s="53"/>
      <c r="AT365" s="53"/>
      <c r="AU365" s="53"/>
      <c r="AV365" s="116">
        <f t="shared" si="90"/>
        <v>1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1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1</v>
      </c>
      <c r="BK365" s="107">
        <f t="shared" si="104"/>
        <v>0</v>
      </c>
    </row>
    <row r="366" spans="1:63" x14ac:dyDescent="0.3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  <c r="P366" s="43">
        <v>0</v>
      </c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>
        <v>0</v>
      </c>
      <c r="Z366" s="53">
        <v>0</v>
      </c>
      <c r="AA366" s="53">
        <v>0</v>
      </c>
      <c r="AB366" s="53">
        <v>0</v>
      </c>
      <c r="AC366" s="53">
        <v>0</v>
      </c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>
        <v>0</v>
      </c>
      <c r="M367" s="43">
        <v>0</v>
      </c>
      <c r="N367" s="43">
        <v>0</v>
      </c>
      <c r="O367" s="43">
        <v>0</v>
      </c>
      <c r="P367" s="43">
        <v>0</v>
      </c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>
        <v>0</v>
      </c>
      <c r="Z367" s="53">
        <v>0</v>
      </c>
      <c r="AA367" s="53">
        <v>0</v>
      </c>
      <c r="AB367" s="53">
        <v>0</v>
      </c>
      <c r="AC367" s="53">
        <v>0</v>
      </c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>
        <v>0</v>
      </c>
      <c r="M368" s="43">
        <v>0</v>
      </c>
      <c r="N368" s="43">
        <v>0</v>
      </c>
      <c r="O368" s="43">
        <v>0</v>
      </c>
      <c r="P368" s="43">
        <v>0</v>
      </c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>
        <v>0</v>
      </c>
      <c r="Z368" s="53">
        <v>0</v>
      </c>
      <c r="AA368" s="53">
        <v>0</v>
      </c>
      <c r="AB368" s="53">
        <v>0</v>
      </c>
      <c r="AC368" s="53">
        <v>0</v>
      </c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>
        <v>0</v>
      </c>
      <c r="M369" s="43">
        <v>0</v>
      </c>
      <c r="N369" s="43">
        <v>0</v>
      </c>
      <c r="O369" s="43">
        <v>0</v>
      </c>
      <c r="P369" s="43">
        <v>0</v>
      </c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>
        <v>0</v>
      </c>
      <c r="Z369" s="53">
        <v>0</v>
      </c>
      <c r="AA369" s="53">
        <v>0</v>
      </c>
      <c r="AB369" s="53">
        <v>0</v>
      </c>
      <c r="AC369" s="53">
        <v>0</v>
      </c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>
        <v>0</v>
      </c>
      <c r="M370" s="43">
        <v>0</v>
      </c>
      <c r="N370" s="43">
        <v>0</v>
      </c>
      <c r="O370" s="43">
        <v>0</v>
      </c>
      <c r="P370" s="43">
        <v>0</v>
      </c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>
        <v>0</v>
      </c>
      <c r="Z370" s="53">
        <v>0</v>
      </c>
      <c r="AA370" s="53">
        <v>0</v>
      </c>
      <c r="AB370" s="53">
        <v>0</v>
      </c>
      <c r="AC370" s="53">
        <v>0</v>
      </c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>
        <v>0</v>
      </c>
      <c r="AM370" s="53">
        <v>1</v>
      </c>
      <c r="AN370" s="53">
        <v>0</v>
      </c>
      <c r="AO370" s="53">
        <v>0</v>
      </c>
      <c r="AP370" s="53">
        <v>0</v>
      </c>
      <c r="AQ370" s="53"/>
      <c r="AR370" s="53"/>
      <c r="AS370" s="53"/>
      <c r="AT370" s="53"/>
      <c r="AU370" s="53"/>
      <c r="AV370" s="116">
        <f t="shared" si="90"/>
        <v>1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1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1</v>
      </c>
      <c r="BK370" s="107">
        <f t="shared" si="104"/>
        <v>0</v>
      </c>
    </row>
    <row r="371" spans="1:63" x14ac:dyDescent="0.3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>
        <v>0</v>
      </c>
      <c r="M371" s="43">
        <v>0</v>
      </c>
      <c r="N371" s="43">
        <v>0</v>
      </c>
      <c r="O371" s="43">
        <v>0</v>
      </c>
      <c r="P371" s="43">
        <v>0</v>
      </c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>
        <v>0</v>
      </c>
      <c r="Z371" s="53">
        <v>0</v>
      </c>
      <c r="AA371" s="53">
        <v>0</v>
      </c>
      <c r="AB371" s="53">
        <v>0</v>
      </c>
      <c r="AC371" s="53">
        <v>0</v>
      </c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  <c r="P372" s="43">
        <v>0</v>
      </c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>
        <v>0</v>
      </c>
      <c r="Z372" s="53">
        <v>0</v>
      </c>
      <c r="AA372" s="53">
        <v>0</v>
      </c>
      <c r="AB372" s="53">
        <v>0</v>
      </c>
      <c r="AC372" s="53">
        <v>0</v>
      </c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>
        <v>0</v>
      </c>
      <c r="M373" s="43">
        <v>0</v>
      </c>
      <c r="N373" s="43">
        <v>0</v>
      </c>
      <c r="O373" s="43">
        <v>0</v>
      </c>
      <c r="P373" s="43">
        <v>0</v>
      </c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>
        <v>0</v>
      </c>
      <c r="Z373" s="53">
        <v>0</v>
      </c>
      <c r="AA373" s="53">
        <v>0</v>
      </c>
      <c r="AB373" s="53">
        <v>0</v>
      </c>
      <c r="AC373" s="53">
        <v>0</v>
      </c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>
        <v>0</v>
      </c>
      <c r="M374" s="43">
        <v>0</v>
      </c>
      <c r="N374" s="43">
        <v>0</v>
      </c>
      <c r="O374" s="43">
        <v>0</v>
      </c>
      <c r="P374" s="43">
        <v>0</v>
      </c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>
        <v>0</v>
      </c>
      <c r="Z374" s="53">
        <v>0</v>
      </c>
      <c r="AA374" s="53">
        <v>0</v>
      </c>
      <c r="AB374" s="53">
        <v>0</v>
      </c>
      <c r="AC374" s="53">
        <v>0</v>
      </c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>
        <v>0</v>
      </c>
      <c r="M375" s="43">
        <v>0</v>
      </c>
      <c r="N375" s="43">
        <v>0</v>
      </c>
      <c r="O375" s="43">
        <v>0</v>
      </c>
      <c r="P375" s="43">
        <v>0</v>
      </c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>
        <v>0</v>
      </c>
      <c r="Z375" s="53">
        <v>0</v>
      </c>
      <c r="AA375" s="53">
        <v>0</v>
      </c>
      <c r="AB375" s="53">
        <v>0</v>
      </c>
      <c r="AC375" s="53">
        <v>0</v>
      </c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>
        <v>0</v>
      </c>
      <c r="M376" s="43">
        <v>0</v>
      </c>
      <c r="N376" s="43">
        <v>0</v>
      </c>
      <c r="O376" s="43">
        <v>0</v>
      </c>
      <c r="P376" s="43">
        <v>0</v>
      </c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>
        <v>0</v>
      </c>
      <c r="Z376" s="53">
        <v>0</v>
      </c>
      <c r="AA376" s="53">
        <v>0</v>
      </c>
      <c r="AB376" s="53">
        <v>0</v>
      </c>
      <c r="AC376" s="53">
        <v>0</v>
      </c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>
        <v>0</v>
      </c>
      <c r="M377" s="43">
        <v>0</v>
      </c>
      <c r="N377" s="43">
        <v>0</v>
      </c>
      <c r="O377" s="43">
        <v>0</v>
      </c>
      <c r="P377" s="43">
        <v>0</v>
      </c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>
        <v>0</v>
      </c>
      <c r="Z377" s="53">
        <v>0</v>
      </c>
      <c r="AA377" s="53">
        <v>0</v>
      </c>
      <c r="AB377" s="53">
        <v>0</v>
      </c>
      <c r="AC377" s="53">
        <v>0</v>
      </c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>
        <v>0</v>
      </c>
      <c r="M378" s="43">
        <v>0</v>
      </c>
      <c r="N378" s="43">
        <v>0</v>
      </c>
      <c r="O378" s="43">
        <v>0</v>
      </c>
      <c r="P378" s="43">
        <v>0</v>
      </c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>
        <v>0</v>
      </c>
      <c r="Z378" s="53">
        <v>0</v>
      </c>
      <c r="AA378" s="53">
        <v>0</v>
      </c>
      <c r="AB378" s="53">
        <v>0</v>
      </c>
      <c r="AC378" s="53">
        <v>0</v>
      </c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>
        <v>0</v>
      </c>
      <c r="M379" s="43">
        <v>0</v>
      </c>
      <c r="N379" s="43">
        <v>0</v>
      </c>
      <c r="O379" s="43">
        <v>0</v>
      </c>
      <c r="P379" s="43">
        <v>0</v>
      </c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>
        <v>0</v>
      </c>
      <c r="Z379" s="53">
        <v>0</v>
      </c>
      <c r="AA379" s="53">
        <v>0</v>
      </c>
      <c r="AB379" s="53">
        <v>0</v>
      </c>
      <c r="AC379" s="53">
        <v>0</v>
      </c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>
        <v>0</v>
      </c>
      <c r="M380" s="43">
        <v>0</v>
      </c>
      <c r="N380" s="43">
        <v>0</v>
      </c>
      <c r="O380" s="43">
        <v>0</v>
      </c>
      <c r="P380" s="43">
        <v>0</v>
      </c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>
        <v>0</v>
      </c>
      <c r="Z380" s="53">
        <v>0</v>
      </c>
      <c r="AA380" s="53">
        <v>0</v>
      </c>
      <c r="AB380" s="53">
        <v>0</v>
      </c>
      <c r="AC380" s="53">
        <v>0</v>
      </c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>
        <v>0</v>
      </c>
      <c r="M381" s="43">
        <v>0</v>
      </c>
      <c r="N381" s="43">
        <v>0</v>
      </c>
      <c r="O381" s="43">
        <v>0</v>
      </c>
      <c r="P381" s="43">
        <v>0</v>
      </c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>
        <v>0</v>
      </c>
      <c r="Z381" s="53">
        <v>0</v>
      </c>
      <c r="AA381" s="53">
        <v>0</v>
      </c>
      <c r="AB381" s="53">
        <v>0</v>
      </c>
      <c r="AC381" s="53">
        <v>0</v>
      </c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>
        <v>0</v>
      </c>
      <c r="M382" s="43">
        <v>0</v>
      </c>
      <c r="N382" s="43">
        <v>0</v>
      </c>
      <c r="O382" s="43">
        <v>0</v>
      </c>
      <c r="P382" s="43">
        <v>0</v>
      </c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>
        <v>0</v>
      </c>
      <c r="Z382" s="53">
        <v>0</v>
      </c>
      <c r="AA382" s="53">
        <v>0</v>
      </c>
      <c r="AB382" s="53">
        <v>0</v>
      </c>
      <c r="AC382" s="53">
        <v>0</v>
      </c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>
        <v>0</v>
      </c>
      <c r="M383" s="43">
        <v>0</v>
      </c>
      <c r="N383" s="43">
        <v>0</v>
      </c>
      <c r="O383" s="43">
        <v>0</v>
      </c>
      <c r="P383" s="43">
        <v>0</v>
      </c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>
        <v>0</v>
      </c>
      <c r="Z383" s="53">
        <v>0</v>
      </c>
      <c r="AA383" s="53">
        <v>0</v>
      </c>
      <c r="AB383" s="53">
        <v>0</v>
      </c>
      <c r="AC383" s="53">
        <v>0</v>
      </c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>
        <v>0</v>
      </c>
      <c r="M384" s="43">
        <v>0</v>
      </c>
      <c r="N384" s="43">
        <v>0</v>
      </c>
      <c r="O384" s="43">
        <v>0</v>
      </c>
      <c r="P384" s="43">
        <v>0</v>
      </c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>
        <v>0</v>
      </c>
      <c r="Z384" s="53">
        <v>0</v>
      </c>
      <c r="AA384" s="53">
        <v>0</v>
      </c>
      <c r="AB384" s="53">
        <v>0</v>
      </c>
      <c r="AC384" s="53">
        <v>0</v>
      </c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  <c r="P385" s="43">
        <v>0</v>
      </c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>
        <v>0</v>
      </c>
      <c r="Z385" s="53">
        <v>0</v>
      </c>
      <c r="AA385" s="53">
        <v>0</v>
      </c>
      <c r="AB385" s="53">
        <v>0</v>
      </c>
      <c r="AC385" s="53">
        <v>0</v>
      </c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  <c r="P386" s="43">
        <v>0</v>
      </c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>
        <v>0</v>
      </c>
      <c r="Z386" s="53">
        <v>0</v>
      </c>
      <c r="AA386" s="53">
        <v>0</v>
      </c>
      <c r="AB386" s="53">
        <v>0</v>
      </c>
      <c r="AC386" s="53">
        <v>0</v>
      </c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  <c r="P387" s="43">
        <v>0</v>
      </c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>
        <v>0</v>
      </c>
      <c r="Z387" s="53">
        <v>0</v>
      </c>
      <c r="AA387" s="53">
        <v>0</v>
      </c>
      <c r="AB387" s="53">
        <v>0</v>
      </c>
      <c r="AC387" s="53">
        <v>0</v>
      </c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  <c r="P388" s="43">
        <v>0</v>
      </c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>
        <v>0</v>
      </c>
      <c r="Z388" s="53">
        <v>0</v>
      </c>
      <c r="AA388" s="53">
        <v>0</v>
      </c>
      <c r="AB388" s="53">
        <v>0</v>
      </c>
      <c r="AC388" s="53">
        <v>0</v>
      </c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  <c r="P389" s="43">
        <v>0</v>
      </c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>
        <v>0</v>
      </c>
      <c r="Z389" s="53">
        <v>0</v>
      </c>
      <c r="AA389" s="53">
        <v>0</v>
      </c>
      <c r="AB389" s="53">
        <v>0</v>
      </c>
      <c r="AC389" s="53">
        <v>0</v>
      </c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1</v>
      </c>
      <c r="AQ389" s="53"/>
      <c r="AR389" s="53"/>
      <c r="AS389" s="53"/>
      <c r="AT389" s="53"/>
      <c r="AU389" s="53"/>
      <c r="AV389" s="116">
        <f t="shared" si="90"/>
        <v>1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1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1</v>
      </c>
      <c r="BK389" s="107">
        <f t="shared" si="104"/>
        <v>0</v>
      </c>
    </row>
    <row r="390" spans="1:63" x14ac:dyDescent="0.3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  <c r="P390" s="43">
        <v>0</v>
      </c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>
        <v>0</v>
      </c>
      <c r="Z390" s="53">
        <v>0</v>
      </c>
      <c r="AA390" s="53">
        <v>0</v>
      </c>
      <c r="AB390" s="53">
        <v>0</v>
      </c>
      <c r="AC390" s="53">
        <v>0</v>
      </c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  <c r="P391" s="43">
        <v>0</v>
      </c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>
        <v>0</v>
      </c>
      <c r="Z391" s="53">
        <v>0</v>
      </c>
      <c r="AA391" s="53">
        <v>0</v>
      </c>
      <c r="AB391" s="53">
        <v>0</v>
      </c>
      <c r="AC391" s="53">
        <v>0</v>
      </c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>
        <v>0</v>
      </c>
      <c r="M392" s="43">
        <v>0</v>
      </c>
      <c r="N392" s="43">
        <v>0</v>
      </c>
      <c r="O392" s="43">
        <v>0</v>
      </c>
      <c r="P392" s="43">
        <v>0</v>
      </c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>
        <v>0</v>
      </c>
      <c r="Z392" s="53">
        <v>0</v>
      </c>
      <c r="AA392" s="53">
        <v>0</v>
      </c>
      <c r="AB392" s="53">
        <v>0</v>
      </c>
      <c r="AC392" s="53">
        <v>0</v>
      </c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>
        <v>0</v>
      </c>
      <c r="M393" s="43">
        <v>0</v>
      </c>
      <c r="N393" s="43">
        <v>0</v>
      </c>
      <c r="O393" s="43">
        <v>0</v>
      </c>
      <c r="P393" s="43">
        <v>0</v>
      </c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>
        <v>0</v>
      </c>
      <c r="Z393" s="53">
        <v>0</v>
      </c>
      <c r="AA393" s="53">
        <v>0</v>
      </c>
      <c r="AB393" s="53">
        <v>0</v>
      </c>
      <c r="AC393" s="53">
        <v>0</v>
      </c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>
        <v>0</v>
      </c>
      <c r="M394" s="43">
        <v>0</v>
      </c>
      <c r="N394" s="43">
        <v>0</v>
      </c>
      <c r="O394" s="43">
        <v>0</v>
      </c>
      <c r="P394" s="43">
        <v>0</v>
      </c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>
        <v>0</v>
      </c>
      <c r="Z394" s="53">
        <v>0</v>
      </c>
      <c r="AA394" s="53">
        <v>0</v>
      </c>
      <c r="AB394" s="53">
        <v>0</v>
      </c>
      <c r="AC394" s="53">
        <v>0</v>
      </c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>
        <v>0</v>
      </c>
      <c r="M395" s="43">
        <v>0</v>
      </c>
      <c r="N395" s="43">
        <v>0</v>
      </c>
      <c r="O395" s="43">
        <v>0</v>
      </c>
      <c r="P395" s="43">
        <v>0</v>
      </c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>
        <v>0</v>
      </c>
      <c r="Z395" s="53">
        <v>0</v>
      </c>
      <c r="AA395" s="53">
        <v>0</v>
      </c>
      <c r="AB395" s="53">
        <v>0</v>
      </c>
      <c r="AC395" s="53">
        <v>0</v>
      </c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>
        <v>0</v>
      </c>
      <c r="M396" s="43">
        <v>0</v>
      </c>
      <c r="N396" s="43">
        <v>0</v>
      </c>
      <c r="O396" s="43">
        <v>0</v>
      </c>
      <c r="P396" s="43">
        <v>0</v>
      </c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>
        <v>0</v>
      </c>
      <c r="Z396" s="53">
        <v>0</v>
      </c>
      <c r="AA396" s="53">
        <v>0</v>
      </c>
      <c r="AB396" s="53">
        <v>0</v>
      </c>
      <c r="AC396" s="53">
        <v>0</v>
      </c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>
        <v>1</v>
      </c>
      <c r="AM396" s="53">
        <v>0</v>
      </c>
      <c r="AN396" s="53">
        <v>0</v>
      </c>
      <c r="AO396" s="53">
        <v>0</v>
      </c>
      <c r="AP396" s="53">
        <v>0</v>
      </c>
      <c r="AQ396" s="53"/>
      <c r="AR396" s="53"/>
      <c r="AS396" s="53"/>
      <c r="AT396" s="53"/>
      <c r="AU396" s="53"/>
      <c r="AV396" s="116">
        <f t="shared" si="107"/>
        <v>9</v>
      </c>
      <c r="AW396" s="53">
        <f t="shared" si="108"/>
        <v>8</v>
      </c>
      <c r="AX396" s="53">
        <f t="shared" si="109"/>
        <v>0</v>
      </c>
      <c r="AY396" s="53">
        <f t="shared" si="110"/>
        <v>1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9</v>
      </c>
      <c r="BK396" s="107">
        <f t="shared" si="121"/>
        <v>0</v>
      </c>
    </row>
    <row r="397" spans="1:63" x14ac:dyDescent="0.3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>
        <v>0</v>
      </c>
      <c r="M397" s="43">
        <v>0</v>
      </c>
      <c r="N397" s="43">
        <v>0</v>
      </c>
      <c r="O397" s="43">
        <v>0</v>
      </c>
      <c r="P397" s="43">
        <v>0</v>
      </c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>
        <v>0</v>
      </c>
      <c r="Z397" s="53">
        <v>0</v>
      </c>
      <c r="AA397" s="53">
        <v>0</v>
      </c>
      <c r="AB397" s="53">
        <v>0</v>
      </c>
      <c r="AC397" s="53">
        <v>0</v>
      </c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>
        <v>0</v>
      </c>
      <c r="M398" s="43">
        <v>0</v>
      </c>
      <c r="N398" s="43">
        <v>0</v>
      </c>
      <c r="O398" s="43">
        <v>0</v>
      </c>
      <c r="P398" s="43">
        <v>0</v>
      </c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>
        <v>0</v>
      </c>
      <c r="Z398" s="53">
        <v>0</v>
      </c>
      <c r="AA398" s="53">
        <v>0</v>
      </c>
      <c r="AB398" s="53">
        <v>0</v>
      </c>
      <c r="AC398" s="53">
        <v>0</v>
      </c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>
        <v>0</v>
      </c>
      <c r="M399" s="43">
        <v>0</v>
      </c>
      <c r="N399" s="43">
        <v>0</v>
      </c>
      <c r="O399" s="43">
        <v>0</v>
      </c>
      <c r="P399" s="43">
        <v>0</v>
      </c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>
        <v>0</v>
      </c>
      <c r="Z399" s="53">
        <v>0</v>
      </c>
      <c r="AA399" s="53">
        <v>0</v>
      </c>
      <c r="AB399" s="53">
        <v>0</v>
      </c>
      <c r="AC399" s="53">
        <v>0</v>
      </c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>
        <v>0</v>
      </c>
      <c r="AM399" s="53">
        <v>2</v>
      </c>
      <c r="AN399" s="53">
        <v>0</v>
      </c>
      <c r="AO399" s="53">
        <v>0</v>
      </c>
      <c r="AP399" s="53">
        <v>0</v>
      </c>
      <c r="AQ399" s="53"/>
      <c r="AR399" s="53"/>
      <c r="AS399" s="53"/>
      <c r="AT399" s="53"/>
      <c r="AU399" s="53"/>
      <c r="AV399" s="116">
        <f t="shared" si="107"/>
        <v>2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2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2</v>
      </c>
      <c r="BK399" s="107">
        <f t="shared" si="121"/>
        <v>0</v>
      </c>
    </row>
    <row r="400" spans="1:63" x14ac:dyDescent="0.3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>
        <v>0</v>
      </c>
      <c r="M400" s="43">
        <v>0</v>
      </c>
      <c r="N400" s="43">
        <v>0</v>
      </c>
      <c r="O400" s="43">
        <v>0</v>
      </c>
      <c r="P400" s="43">
        <v>0</v>
      </c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>
        <v>0</v>
      </c>
      <c r="Z400" s="53">
        <v>0</v>
      </c>
      <c r="AA400" s="53">
        <v>0</v>
      </c>
      <c r="AB400" s="53">
        <v>0</v>
      </c>
      <c r="AC400" s="53">
        <v>0</v>
      </c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>
        <v>0</v>
      </c>
      <c r="M401" s="43">
        <v>0</v>
      </c>
      <c r="N401" s="43">
        <v>0</v>
      </c>
      <c r="O401" s="43">
        <v>0</v>
      </c>
      <c r="P401" s="43">
        <v>0</v>
      </c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>
        <v>0</v>
      </c>
      <c r="Z401" s="53">
        <v>0</v>
      </c>
      <c r="AA401" s="53">
        <v>0</v>
      </c>
      <c r="AB401" s="53">
        <v>0</v>
      </c>
      <c r="AC401" s="53">
        <v>0</v>
      </c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>
        <v>0</v>
      </c>
      <c r="M402" s="43">
        <v>0</v>
      </c>
      <c r="N402" s="43">
        <v>0</v>
      </c>
      <c r="O402" s="43">
        <v>0</v>
      </c>
      <c r="P402" s="43">
        <v>0</v>
      </c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>
        <v>0</v>
      </c>
      <c r="Z402" s="53">
        <v>0</v>
      </c>
      <c r="AA402" s="53">
        <v>0</v>
      </c>
      <c r="AB402" s="53">
        <v>0</v>
      </c>
      <c r="AC402" s="53">
        <v>0</v>
      </c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>
        <v>0</v>
      </c>
      <c r="M403" s="43">
        <v>0</v>
      </c>
      <c r="N403" s="43">
        <v>1</v>
      </c>
      <c r="O403" s="43">
        <v>0</v>
      </c>
      <c r="P403" s="43">
        <v>0</v>
      </c>
      <c r="Q403" s="43"/>
      <c r="R403" s="43"/>
      <c r="S403" s="43"/>
      <c r="T403" s="43"/>
      <c r="U403" s="43"/>
      <c r="V403" s="116">
        <f t="shared" si="105"/>
        <v>1</v>
      </c>
      <c r="W403" s="53">
        <v>0</v>
      </c>
      <c r="X403" s="53">
        <v>0</v>
      </c>
      <c r="Y403" s="53">
        <v>0</v>
      </c>
      <c r="Z403" s="53">
        <v>0</v>
      </c>
      <c r="AA403" s="53">
        <v>0</v>
      </c>
      <c r="AB403" s="53">
        <v>0</v>
      </c>
      <c r="AC403" s="53">
        <v>0</v>
      </c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2</v>
      </c>
      <c r="AO403" s="53">
        <v>0</v>
      </c>
      <c r="AP403" s="53">
        <v>0</v>
      </c>
      <c r="AQ403" s="53"/>
      <c r="AR403" s="53"/>
      <c r="AS403" s="53"/>
      <c r="AT403" s="53"/>
      <c r="AU403" s="53"/>
      <c r="AV403" s="116">
        <f t="shared" si="107"/>
        <v>2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3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3</v>
      </c>
      <c r="BK403" s="107">
        <f t="shared" si="121"/>
        <v>0</v>
      </c>
    </row>
    <row r="404" spans="1:63" x14ac:dyDescent="0.3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>
        <v>0</v>
      </c>
      <c r="M404" s="43">
        <v>0</v>
      </c>
      <c r="N404" s="43">
        <v>0</v>
      </c>
      <c r="O404" s="43">
        <v>0</v>
      </c>
      <c r="P404" s="43">
        <v>0</v>
      </c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>
        <v>0</v>
      </c>
      <c r="Z404" s="53">
        <v>0</v>
      </c>
      <c r="AA404" s="53">
        <v>0</v>
      </c>
      <c r="AB404" s="53">
        <v>0</v>
      </c>
      <c r="AC404" s="53">
        <v>0</v>
      </c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>
        <v>0</v>
      </c>
      <c r="M405" s="43">
        <v>0</v>
      </c>
      <c r="N405" s="43">
        <v>0</v>
      </c>
      <c r="O405" s="43">
        <v>0</v>
      </c>
      <c r="P405" s="43">
        <v>0</v>
      </c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>
        <v>0</v>
      </c>
      <c r="Z405" s="53">
        <v>0</v>
      </c>
      <c r="AA405" s="53">
        <v>0</v>
      </c>
      <c r="AB405" s="53">
        <v>0</v>
      </c>
      <c r="AC405" s="53">
        <v>0</v>
      </c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>
        <v>0</v>
      </c>
      <c r="M406" s="43">
        <v>0</v>
      </c>
      <c r="N406" s="43">
        <v>0</v>
      </c>
      <c r="O406" s="43">
        <v>0</v>
      </c>
      <c r="P406" s="43">
        <v>0</v>
      </c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>
        <v>0</v>
      </c>
      <c r="Z406" s="53">
        <v>0</v>
      </c>
      <c r="AA406" s="53">
        <v>0</v>
      </c>
      <c r="AB406" s="53">
        <v>0</v>
      </c>
      <c r="AC406" s="53">
        <v>0</v>
      </c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>
        <v>0</v>
      </c>
      <c r="M407" s="43">
        <v>0</v>
      </c>
      <c r="N407" s="43">
        <v>0</v>
      </c>
      <c r="O407" s="43">
        <v>0</v>
      </c>
      <c r="P407" s="43">
        <v>0</v>
      </c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>
        <v>0</v>
      </c>
      <c r="Z407" s="53">
        <v>0</v>
      </c>
      <c r="AA407" s="53">
        <v>0</v>
      </c>
      <c r="AB407" s="53">
        <v>0</v>
      </c>
      <c r="AC407" s="53">
        <v>0</v>
      </c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>
        <v>1</v>
      </c>
      <c r="M408" s="43">
        <v>0</v>
      </c>
      <c r="N408" s="43">
        <v>0</v>
      </c>
      <c r="O408" s="43">
        <v>0</v>
      </c>
      <c r="P408" s="43">
        <v>0</v>
      </c>
      <c r="Q408" s="43"/>
      <c r="R408" s="43"/>
      <c r="S408" s="43"/>
      <c r="T408" s="43"/>
      <c r="U408" s="43"/>
      <c r="V408" s="116">
        <f t="shared" si="105"/>
        <v>1</v>
      </c>
      <c r="W408" s="53">
        <v>0</v>
      </c>
      <c r="X408" s="53">
        <v>0</v>
      </c>
      <c r="Y408" s="53">
        <v>0</v>
      </c>
      <c r="Z408" s="53">
        <v>0</v>
      </c>
      <c r="AA408" s="53">
        <v>0</v>
      </c>
      <c r="AB408" s="53">
        <v>0</v>
      </c>
      <c r="AC408" s="53">
        <v>0</v>
      </c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>
        <v>2</v>
      </c>
      <c r="AM408" s="53">
        <v>6</v>
      </c>
      <c r="AN408" s="53">
        <v>1</v>
      </c>
      <c r="AO408" s="53">
        <v>0</v>
      </c>
      <c r="AP408" s="53">
        <v>1</v>
      </c>
      <c r="AQ408" s="53"/>
      <c r="AR408" s="53"/>
      <c r="AS408" s="53"/>
      <c r="AT408" s="53"/>
      <c r="AU408" s="53"/>
      <c r="AV408" s="116">
        <f t="shared" si="107"/>
        <v>10</v>
      </c>
      <c r="AW408" s="53">
        <f t="shared" si="108"/>
        <v>0</v>
      </c>
      <c r="AX408" s="53">
        <f t="shared" si="109"/>
        <v>0</v>
      </c>
      <c r="AY408" s="53">
        <f t="shared" si="110"/>
        <v>3</v>
      </c>
      <c r="AZ408" s="53">
        <f t="shared" si="111"/>
        <v>6</v>
      </c>
      <c r="BA408" s="53">
        <f t="shared" si="112"/>
        <v>1</v>
      </c>
      <c r="BB408" s="53">
        <f t="shared" si="113"/>
        <v>0</v>
      </c>
      <c r="BC408" s="53">
        <f t="shared" si="114"/>
        <v>1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11</v>
      </c>
      <c r="BK408" s="107">
        <f t="shared" si="121"/>
        <v>0</v>
      </c>
    </row>
    <row r="409" spans="1:63" x14ac:dyDescent="0.3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>
        <v>0</v>
      </c>
      <c r="M409" s="43">
        <v>0</v>
      </c>
      <c r="N409" s="43">
        <v>0</v>
      </c>
      <c r="O409" s="43">
        <v>0</v>
      </c>
      <c r="P409" s="43">
        <v>0</v>
      </c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>
        <v>0</v>
      </c>
      <c r="Z409" s="53">
        <v>0</v>
      </c>
      <c r="AA409" s="53">
        <v>0</v>
      </c>
      <c r="AB409" s="53">
        <v>0</v>
      </c>
      <c r="AC409" s="53">
        <v>0</v>
      </c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>
        <v>0</v>
      </c>
      <c r="M410" s="43">
        <v>0</v>
      </c>
      <c r="N410" s="43">
        <v>0</v>
      </c>
      <c r="O410" s="43">
        <v>0</v>
      </c>
      <c r="P410" s="43">
        <v>0</v>
      </c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>
        <v>0</v>
      </c>
      <c r="Z410" s="53">
        <v>0</v>
      </c>
      <c r="AA410" s="53">
        <v>0</v>
      </c>
      <c r="AB410" s="53">
        <v>0</v>
      </c>
      <c r="AC410" s="53">
        <v>0</v>
      </c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>
        <v>0</v>
      </c>
      <c r="M411" s="43">
        <v>0</v>
      </c>
      <c r="N411" s="43">
        <v>0</v>
      </c>
      <c r="O411" s="43">
        <v>0</v>
      </c>
      <c r="P411" s="43">
        <v>0</v>
      </c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>
        <v>0</v>
      </c>
      <c r="Z411" s="53">
        <v>0</v>
      </c>
      <c r="AA411" s="53">
        <v>0</v>
      </c>
      <c r="AB411" s="53">
        <v>0</v>
      </c>
      <c r="AC411" s="53">
        <v>0</v>
      </c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>
        <v>0</v>
      </c>
      <c r="AM411" s="53">
        <v>1</v>
      </c>
      <c r="AN411" s="53">
        <v>0</v>
      </c>
      <c r="AO411" s="53">
        <v>0</v>
      </c>
      <c r="AP411" s="53">
        <v>0</v>
      </c>
      <c r="AQ411" s="53"/>
      <c r="AR411" s="53"/>
      <c r="AS411" s="53"/>
      <c r="AT411" s="53"/>
      <c r="AU411" s="53"/>
      <c r="AV411" s="116">
        <f t="shared" si="107"/>
        <v>1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1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1</v>
      </c>
      <c r="BK411" s="107">
        <f t="shared" si="121"/>
        <v>0</v>
      </c>
    </row>
    <row r="412" spans="1:63" x14ac:dyDescent="0.3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>
        <v>0</v>
      </c>
      <c r="M412" s="43">
        <v>0</v>
      </c>
      <c r="N412" s="43">
        <v>0</v>
      </c>
      <c r="O412" s="43">
        <v>0</v>
      </c>
      <c r="P412" s="43">
        <v>0</v>
      </c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>
        <v>0</v>
      </c>
      <c r="Z412" s="53">
        <v>0</v>
      </c>
      <c r="AA412" s="53">
        <v>0</v>
      </c>
      <c r="AB412" s="53">
        <v>0</v>
      </c>
      <c r="AC412" s="53">
        <v>0</v>
      </c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>
        <v>0</v>
      </c>
      <c r="AM412" s="53">
        <v>1</v>
      </c>
      <c r="AN412" s="53">
        <v>0</v>
      </c>
      <c r="AO412" s="53">
        <v>0</v>
      </c>
      <c r="AP412" s="53">
        <v>0</v>
      </c>
      <c r="AQ412" s="53"/>
      <c r="AR412" s="53"/>
      <c r="AS412" s="53"/>
      <c r="AT412" s="53"/>
      <c r="AU412" s="53"/>
      <c r="AV412" s="116">
        <f t="shared" si="107"/>
        <v>1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1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1</v>
      </c>
      <c r="BK412" s="107">
        <f t="shared" si="121"/>
        <v>0</v>
      </c>
    </row>
    <row r="413" spans="1:63" x14ac:dyDescent="0.3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>
        <v>0</v>
      </c>
      <c r="M413" s="43">
        <v>0</v>
      </c>
      <c r="N413" s="43">
        <v>0</v>
      </c>
      <c r="O413" s="43">
        <v>0</v>
      </c>
      <c r="P413" s="43">
        <v>0</v>
      </c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>
        <v>0</v>
      </c>
      <c r="Z413" s="53">
        <v>0</v>
      </c>
      <c r="AA413" s="53">
        <v>0</v>
      </c>
      <c r="AB413" s="53">
        <v>0</v>
      </c>
      <c r="AC413" s="53">
        <v>0</v>
      </c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1</v>
      </c>
      <c r="AP413" s="53">
        <v>0</v>
      </c>
      <c r="AQ413" s="53"/>
      <c r="AR413" s="53"/>
      <c r="AS413" s="53"/>
      <c r="AT413" s="53"/>
      <c r="AU413" s="53"/>
      <c r="AV413" s="116">
        <f t="shared" si="107"/>
        <v>1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1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1</v>
      </c>
      <c r="BK413" s="107">
        <f t="shared" si="121"/>
        <v>0</v>
      </c>
    </row>
    <row r="414" spans="1:63" x14ac:dyDescent="0.3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>
        <v>0</v>
      </c>
      <c r="M414" s="43">
        <v>0</v>
      </c>
      <c r="N414" s="43">
        <v>0</v>
      </c>
      <c r="O414" s="43">
        <v>0</v>
      </c>
      <c r="P414" s="43">
        <v>0</v>
      </c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>
        <v>0</v>
      </c>
      <c r="Z414" s="53">
        <v>0</v>
      </c>
      <c r="AA414" s="53">
        <v>0</v>
      </c>
      <c r="AB414" s="53">
        <v>0</v>
      </c>
      <c r="AC414" s="53">
        <v>0</v>
      </c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>
        <v>0</v>
      </c>
      <c r="M415" s="43">
        <v>0</v>
      </c>
      <c r="N415" s="43">
        <v>0</v>
      </c>
      <c r="O415" s="43">
        <v>0</v>
      </c>
      <c r="P415" s="43">
        <v>0</v>
      </c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>
        <v>0</v>
      </c>
      <c r="Z415" s="53">
        <v>0</v>
      </c>
      <c r="AA415" s="53">
        <v>0</v>
      </c>
      <c r="AB415" s="53">
        <v>0</v>
      </c>
      <c r="AC415" s="53">
        <v>0</v>
      </c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>
        <v>0</v>
      </c>
      <c r="AM415" s="53">
        <v>0</v>
      </c>
      <c r="AN415" s="53">
        <v>0</v>
      </c>
      <c r="AO415" s="53">
        <v>0</v>
      </c>
      <c r="AP415" s="53">
        <v>0</v>
      </c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>
        <v>0</v>
      </c>
      <c r="M416" s="43">
        <v>0</v>
      </c>
      <c r="N416" s="43">
        <v>0</v>
      </c>
      <c r="O416" s="43">
        <v>0</v>
      </c>
      <c r="P416" s="43">
        <v>0</v>
      </c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>
        <v>0</v>
      </c>
      <c r="Z416" s="53">
        <v>0</v>
      </c>
      <c r="AA416" s="53">
        <v>0</v>
      </c>
      <c r="AB416" s="53">
        <v>0</v>
      </c>
      <c r="AC416" s="53">
        <v>0</v>
      </c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>
        <v>0</v>
      </c>
      <c r="AM416" s="53">
        <v>0</v>
      </c>
      <c r="AN416" s="53">
        <v>0</v>
      </c>
      <c r="AO416" s="53">
        <v>0</v>
      </c>
      <c r="AP416" s="53">
        <v>0</v>
      </c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>
        <v>0</v>
      </c>
      <c r="M417" s="43">
        <v>0</v>
      </c>
      <c r="N417" s="43">
        <v>0</v>
      </c>
      <c r="O417" s="43">
        <v>0</v>
      </c>
      <c r="P417" s="43">
        <v>0</v>
      </c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>
        <v>0</v>
      </c>
      <c r="Z417" s="53">
        <v>0</v>
      </c>
      <c r="AA417" s="53">
        <v>0</v>
      </c>
      <c r="AB417" s="53">
        <v>0</v>
      </c>
      <c r="AC417" s="53">
        <v>0</v>
      </c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>
        <v>0</v>
      </c>
      <c r="AM417" s="53">
        <v>0</v>
      </c>
      <c r="AN417" s="53">
        <v>0</v>
      </c>
      <c r="AO417" s="53">
        <v>0</v>
      </c>
      <c r="AP417" s="53">
        <v>0</v>
      </c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>
        <v>0</v>
      </c>
      <c r="M418" s="43">
        <v>0</v>
      </c>
      <c r="N418" s="43">
        <v>0</v>
      </c>
      <c r="O418" s="43">
        <v>0</v>
      </c>
      <c r="P418" s="43">
        <v>0</v>
      </c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>
        <v>0</v>
      </c>
      <c r="Z418" s="53">
        <v>0</v>
      </c>
      <c r="AA418" s="53">
        <v>0</v>
      </c>
      <c r="AB418" s="53">
        <v>0</v>
      </c>
      <c r="AC418" s="53">
        <v>0</v>
      </c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>
        <v>0</v>
      </c>
      <c r="AM418" s="53">
        <v>0</v>
      </c>
      <c r="AN418" s="53">
        <v>0</v>
      </c>
      <c r="AO418" s="53">
        <v>0</v>
      </c>
      <c r="AP418" s="53">
        <v>0</v>
      </c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>
        <v>0</v>
      </c>
      <c r="M419" s="43">
        <v>0</v>
      </c>
      <c r="N419" s="43">
        <v>0</v>
      </c>
      <c r="O419" s="43">
        <v>0</v>
      </c>
      <c r="P419" s="43">
        <v>0</v>
      </c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>
        <v>0</v>
      </c>
      <c r="Z419" s="53">
        <v>0</v>
      </c>
      <c r="AA419" s="53">
        <v>0</v>
      </c>
      <c r="AB419" s="53">
        <v>0</v>
      </c>
      <c r="AC419" s="53">
        <v>0</v>
      </c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>
        <v>0</v>
      </c>
      <c r="AM419" s="53">
        <v>0</v>
      </c>
      <c r="AN419" s="53">
        <v>0</v>
      </c>
      <c r="AO419" s="53">
        <v>0</v>
      </c>
      <c r="AP419" s="53">
        <v>0</v>
      </c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>
        <v>0</v>
      </c>
      <c r="M420" s="43">
        <v>0</v>
      </c>
      <c r="N420" s="43">
        <v>0</v>
      </c>
      <c r="O420" s="43">
        <v>0</v>
      </c>
      <c r="P420" s="43">
        <v>0</v>
      </c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>
        <v>0</v>
      </c>
      <c r="Z420" s="53">
        <v>0</v>
      </c>
      <c r="AA420" s="53">
        <v>0</v>
      </c>
      <c r="AB420" s="53">
        <v>0</v>
      </c>
      <c r="AC420" s="53">
        <v>0</v>
      </c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>
        <v>0</v>
      </c>
      <c r="AM420" s="53">
        <v>0</v>
      </c>
      <c r="AN420" s="53">
        <v>0</v>
      </c>
      <c r="AO420" s="53">
        <v>0</v>
      </c>
      <c r="AP420" s="53">
        <v>0</v>
      </c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>
        <v>0</v>
      </c>
      <c r="M421" s="43">
        <v>0</v>
      </c>
      <c r="N421" s="43">
        <v>0</v>
      </c>
      <c r="O421" s="43">
        <v>0</v>
      </c>
      <c r="P421" s="43">
        <v>0</v>
      </c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>
        <v>0</v>
      </c>
      <c r="Z421" s="53">
        <v>0</v>
      </c>
      <c r="AA421" s="53">
        <v>0</v>
      </c>
      <c r="AB421" s="53">
        <v>0</v>
      </c>
      <c r="AC421" s="53">
        <v>0</v>
      </c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>
        <v>0</v>
      </c>
      <c r="AM421" s="53">
        <v>0</v>
      </c>
      <c r="AN421" s="53">
        <v>0</v>
      </c>
      <c r="AO421" s="53">
        <v>0</v>
      </c>
      <c r="AP421" s="53">
        <v>0</v>
      </c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>
        <v>0</v>
      </c>
      <c r="M422" s="43">
        <v>0</v>
      </c>
      <c r="N422" s="43">
        <v>0</v>
      </c>
      <c r="O422" s="43">
        <v>0</v>
      </c>
      <c r="P422" s="43">
        <v>0</v>
      </c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>
        <v>0</v>
      </c>
      <c r="Z422" s="53">
        <v>0</v>
      </c>
      <c r="AA422" s="53">
        <v>0</v>
      </c>
      <c r="AB422" s="53">
        <v>0</v>
      </c>
      <c r="AC422" s="53">
        <v>0</v>
      </c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>
        <v>0</v>
      </c>
      <c r="AM422" s="53">
        <v>0</v>
      </c>
      <c r="AN422" s="53">
        <v>0</v>
      </c>
      <c r="AO422" s="53">
        <v>0</v>
      </c>
      <c r="AP422" s="53">
        <v>0</v>
      </c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>
        <v>0</v>
      </c>
      <c r="M423" s="43">
        <v>0</v>
      </c>
      <c r="N423" s="43">
        <v>0</v>
      </c>
      <c r="O423" s="43">
        <v>0</v>
      </c>
      <c r="P423" s="43">
        <v>0</v>
      </c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>
        <v>0</v>
      </c>
      <c r="Z423" s="53">
        <v>0</v>
      </c>
      <c r="AA423" s="53">
        <v>0</v>
      </c>
      <c r="AB423" s="53">
        <v>0</v>
      </c>
      <c r="AC423" s="53">
        <v>0</v>
      </c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>
        <v>0</v>
      </c>
      <c r="AM423" s="53">
        <v>0</v>
      </c>
      <c r="AN423" s="53">
        <v>0</v>
      </c>
      <c r="AO423" s="53">
        <v>0</v>
      </c>
      <c r="AP423" s="53">
        <v>0</v>
      </c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>
        <v>0</v>
      </c>
      <c r="M424" s="43">
        <v>0</v>
      </c>
      <c r="N424" s="43">
        <v>0</v>
      </c>
      <c r="O424" s="43">
        <v>0</v>
      </c>
      <c r="P424" s="43">
        <v>0</v>
      </c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>
        <v>0</v>
      </c>
      <c r="Z424" s="53">
        <v>0</v>
      </c>
      <c r="AA424" s="53">
        <v>0</v>
      </c>
      <c r="AB424" s="53">
        <v>0</v>
      </c>
      <c r="AC424" s="53">
        <v>0</v>
      </c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>
        <v>0</v>
      </c>
      <c r="AM424" s="53">
        <v>0</v>
      </c>
      <c r="AN424" s="53">
        <v>0</v>
      </c>
      <c r="AO424" s="53">
        <v>0</v>
      </c>
      <c r="AP424" s="53">
        <v>0</v>
      </c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>
        <v>0</v>
      </c>
      <c r="M425" s="43">
        <v>0</v>
      </c>
      <c r="N425" s="43">
        <v>0</v>
      </c>
      <c r="O425" s="43">
        <v>0</v>
      </c>
      <c r="P425" s="43">
        <v>0</v>
      </c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>
        <v>0</v>
      </c>
      <c r="Z425" s="53">
        <v>0</v>
      </c>
      <c r="AA425" s="53">
        <v>0</v>
      </c>
      <c r="AB425" s="53">
        <v>0</v>
      </c>
      <c r="AC425" s="53">
        <v>0</v>
      </c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>
        <v>0</v>
      </c>
      <c r="M426" s="43">
        <v>0</v>
      </c>
      <c r="N426" s="43">
        <v>0</v>
      </c>
      <c r="O426" s="43">
        <v>0</v>
      </c>
      <c r="P426" s="43">
        <v>0</v>
      </c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>
        <v>0</v>
      </c>
      <c r="Z426" s="53">
        <v>0</v>
      </c>
      <c r="AA426" s="53">
        <v>0</v>
      </c>
      <c r="AB426" s="53">
        <v>0</v>
      </c>
      <c r="AC426" s="53">
        <v>0</v>
      </c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>
        <v>0</v>
      </c>
      <c r="M427" s="43">
        <v>0</v>
      </c>
      <c r="N427" s="43">
        <v>0</v>
      </c>
      <c r="O427" s="43">
        <v>0</v>
      </c>
      <c r="P427" s="43">
        <v>0</v>
      </c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>
        <v>0</v>
      </c>
      <c r="Z427" s="53">
        <v>0</v>
      </c>
      <c r="AA427" s="53">
        <v>0</v>
      </c>
      <c r="AB427" s="53">
        <v>0</v>
      </c>
      <c r="AC427" s="53">
        <v>0</v>
      </c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>
        <v>0</v>
      </c>
      <c r="M428" s="43">
        <v>0</v>
      </c>
      <c r="N428" s="43">
        <v>0</v>
      </c>
      <c r="O428" s="43">
        <v>0</v>
      </c>
      <c r="P428" s="43">
        <v>0</v>
      </c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>
        <v>0</v>
      </c>
      <c r="Z428" s="53">
        <v>0</v>
      </c>
      <c r="AA428" s="53">
        <v>0</v>
      </c>
      <c r="AB428" s="53">
        <v>0</v>
      </c>
      <c r="AC428" s="53">
        <v>0</v>
      </c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>
        <v>0</v>
      </c>
      <c r="M429" s="43">
        <v>0</v>
      </c>
      <c r="N429" s="43">
        <v>0</v>
      </c>
      <c r="O429" s="43">
        <v>0</v>
      </c>
      <c r="P429" s="43">
        <v>0</v>
      </c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>
        <v>0</v>
      </c>
      <c r="Z429" s="53">
        <v>0</v>
      </c>
      <c r="AA429" s="53">
        <v>0</v>
      </c>
      <c r="AB429" s="53">
        <v>0</v>
      </c>
      <c r="AC429" s="53">
        <v>0</v>
      </c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>
        <v>0</v>
      </c>
      <c r="M430" s="43">
        <v>0</v>
      </c>
      <c r="N430" s="43">
        <v>0</v>
      </c>
      <c r="O430" s="43">
        <v>0</v>
      </c>
      <c r="P430" s="43">
        <v>0</v>
      </c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>
        <v>0</v>
      </c>
      <c r="Z430" s="53">
        <v>0</v>
      </c>
      <c r="AA430" s="53">
        <v>0</v>
      </c>
      <c r="AB430" s="53">
        <v>0</v>
      </c>
      <c r="AC430" s="53">
        <v>0</v>
      </c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>
        <v>0</v>
      </c>
      <c r="M431" s="43">
        <v>0</v>
      </c>
      <c r="N431" s="43">
        <v>0</v>
      </c>
      <c r="O431" s="43">
        <v>0</v>
      </c>
      <c r="P431" s="43">
        <v>0</v>
      </c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>
        <v>0</v>
      </c>
      <c r="Z431" s="53">
        <v>0</v>
      </c>
      <c r="AA431" s="53">
        <v>0</v>
      </c>
      <c r="AB431" s="53">
        <v>0</v>
      </c>
      <c r="AC431" s="53">
        <v>0</v>
      </c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>
        <v>0</v>
      </c>
      <c r="M432" s="43">
        <v>0</v>
      </c>
      <c r="N432" s="43">
        <v>0</v>
      </c>
      <c r="O432" s="43">
        <v>0</v>
      </c>
      <c r="P432" s="43">
        <v>0</v>
      </c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>
        <v>0</v>
      </c>
      <c r="Z432" s="53">
        <v>0</v>
      </c>
      <c r="AA432" s="53">
        <v>0</v>
      </c>
      <c r="AB432" s="53">
        <v>0</v>
      </c>
      <c r="AC432" s="53">
        <v>0</v>
      </c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>
        <v>0</v>
      </c>
      <c r="M433" s="43">
        <v>0</v>
      </c>
      <c r="N433" s="43">
        <v>0</v>
      </c>
      <c r="O433" s="43">
        <v>0</v>
      </c>
      <c r="P433" s="43">
        <v>0</v>
      </c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>
        <v>0</v>
      </c>
      <c r="Z433" s="53">
        <v>0</v>
      </c>
      <c r="AA433" s="53">
        <v>0</v>
      </c>
      <c r="AB433" s="53">
        <v>0</v>
      </c>
      <c r="AC433" s="53">
        <v>0</v>
      </c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>
        <v>0</v>
      </c>
      <c r="M434" s="43">
        <v>0</v>
      </c>
      <c r="N434" s="43">
        <v>0</v>
      </c>
      <c r="O434" s="43">
        <v>0</v>
      </c>
      <c r="P434" s="43">
        <v>0</v>
      </c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>
        <v>0</v>
      </c>
      <c r="Z434" s="53">
        <v>0</v>
      </c>
      <c r="AA434" s="53">
        <v>0</v>
      </c>
      <c r="AB434" s="53">
        <v>0</v>
      </c>
      <c r="AC434" s="53">
        <v>0</v>
      </c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>
        <v>0</v>
      </c>
      <c r="M435" s="43">
        <v>0</v>
      </c>
      <c r="N435" s="43">
        <v>0</v>
      </c>
      <c r="O435" s="43">
        <v>0</v>
      </c>
      <c r="P435" s="43">
        <v>0</v>
      </c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>
        <v>0</v>
      </c>
      <c r="Z435" s="53">
        <v>0</v>
      </c>
      <c r="AA435" s="53">
        <v>0</v>
      </c>
      <c r="AB435" s="53">
        <v>0</v>
      </c>
      <c r="AC435" s="53">
        <v>0</v>
      </c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>
        <v>0</v>
      </c>
      <c r="M436" s="43">
        <v>0</v>
      </c>
      <c r="N436" s="43">
        <v>0</v>
      </c>
      <c r="O436" s="43">
        <v>0</v>
      </c>
      <c r="P436" s="43">
        <v>0</v>
      </c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>
        <v>0</v>
      </c>
      <c r="Z436" s="53">
        <v>0</v>
      </c>
      <c r="AA436" s="53">
        <v>0</v>
      </c>
      <c r="AB436" s="53">
        <v>0</v>
      </c>
      <c r="AC436" s="53">
        <v>0</v>
      </c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>
        <v>0</v>
      </c>
      <c r="M437" s="43">
        <v>0</v>
      </c>
      <c r="N437" s="43">
        <v>0</v>
      </c>
      <c r="O437" s="43">
        <v>0</v>
      </c>
      <c r="P437" s="43">
        <v>0</v>
      </c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>
        <v>0</v>
      </c>
      <c r="Z437" s="53">
        <v>0</v>
      </c>
      <c r="AA437" s="53">
        <v>0</v>
      </c>
      <c r="AB437" s="53">
        <v>0</v>
      </c>
      <c r="AC437" s="53">
        <v>0</v>
      </c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1</v>
      </c>
      <c r="AP437" s="53">
        <v>0</v>
      </c>
      <c r="AQ437" s="53"/>
      <c r="AR437" s="53"/>
      <c r="AS437" s="53"/>
      <c r="AT437" s="53"/>
      <c r="AU437" s="53"/>
      <c r="AV437" s="116">
        <f t="shared" si="107"/>
        <v>1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1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1</v>
      </c>
      <c r="BK437" s="107">
        <f t="shared" si="121"/>
        <v>0</v>
      </c>
    </row>
    <row r="438" spans="1:63" x14ac:dyDescent="0.3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>
        <v>0</v>
      </c>
      <c r="M438" s="43">
        <v>0</v>
      </c>
      <c r="N438" s="43">
        <v>0</v>
      </c>
      <c r="O438" s="43">
        <v>0</v>
      </c>
      <c r="P438" s="43">
        <v>0</v>
      </c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>
        <v>0</v>
      </c>
      <c r="Z438" s="53">
        <v>0</v>
      </c>
      <c r="AA438" s="53">
        <v>0</v>
      </c>
      <c r="AB438" s="53">
        <v>0</v>
      </c>
      <c r="AC438" s="53">
        <v>0</v>
      </c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>
        <v>0</v>
      </c>
      <c r="M439" s="43">
        <v>0</v>
      </c>
      <c r="N439" s="43">
        <v>0</v>
      </c>
      <c r="O439" s="43">
        <v>0</v>
      </c>
      <c r="P439" s="43">
        <v>0</v>
      </c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>
        <v>0</v>
      </c>
      <c r="Z439" s="53">
        <v>0</v>
      </c>
      <c r="AA439" s="53">
        <v>0</v>
      </c>
      <c r="AB439" s="53">
        <v>0</v>
      </c>
      <c r="AC439" s="53">
        <v>0</v>
      </c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>
        <v>0</v>
      </c>
      <c r="M440" s="43">
        <v>0</v>
      </c>
      <c r="N440" s="43">
        <v>0</v>
      </c>
      <c r="O440" s="43">
        <v>0</v>
      </c>
      <c r="P440" s="43">
        <v>0</v>
      </c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>
        <v>0</v>
      </c>
      <c r="Z440" s="53">
        <v>0</v>
      </c>
      <c r="AA440" s="53">
        <v>0</v>
      </c>
      <c r="AB440" s="53">
        <v>0</v>
      </c>
      <c r="AC440" s="53">
        <v>0</v>
      </c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  <c r="P441" s="43">
        <v>0</v>
      </c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>
        <v>0</v>
      </c>
      <c r="Z441" s="53">
        <v>0</v>
      </c>
      <c r="AA441" s="53">
        <v>0</v>
      </c>
      <c r="AB441" s="53">
        <v>0</v>
      </c>
      <c r="AC441" s="53">
        <v>0</v>
      </c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  <c r="P442" s="43">
        <v>0</v>
      </c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>
        <v>0</v>
      </c>
      <c r="Z442" s="53">
        <v>0</v>
      </c>
      <c r="AA442" s="53">
        <v>0</v>
      </c>
      <c r="AB442" s="53">
        <v>0</v>
      </c>
      <c r="AC442" s="53">
        <v>0</v>
      </c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  <c r="P443" s="43">
        <v>0</v>
      </c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>
        <v>0</v>
      </c>
      <c r="Z443" s="53">
        <v>0</v>
      </c>
      <c r="AA443" s="53">
        <v>0</v>
      </c>
      <c r="AB443" s="53">
        <v>0</v>
      </c>
      <c r="AC443" s="53">
        <v>0</v>
      </c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  <c r="P444" s="43">
        <v>0</v>
      </c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>
        <v>0</v>
      </c>
      <c r="Z444" s="53">
        <v>0</v>
      </c>
      <c r="AA444" s="53">
        <v>0</v>
      </c>
      <c r="AB444" s="53">
        <v>0</v>
      </c>
      <c r="AC444" s="53">
        <v>0</v>
      </c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>
        <v>0</v>
      </c>
      <c r="M445" s="43">
        <v>0</v>
      </c>
      <c r="N445" s="43">
        <v>0</v>
      </c>
      <c r="O445" s="43">
        <v>0</v>
      </c>
      <c r="P445" s="43">
        <v>0</v>
      </c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>
        <v>0</v>
      </c>
      <c r="Z445" s="53">
        <v>0</v>
      </c>
      <c r="AA445" s="53">
        <v>0</v>
      </c>
      <c r="AB445" s="53">
        <v>0</v>
      </c>
      <c r="AC445" s="53">
        <v>0</v>
      </c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">
      <c r="BK505" s="39"/>
    </row>
    <row r="506" spans="5:63" x14ac:dyDescent="0.3">
      <c r="BK506" s="39"/>
    </row>
    <row r="507" spans="5:63" x14ac:dyDescent="0.3">
      <c r="BK507" s="39"/>
    </row>
    <row r="508" spans="5:63" x14ac:dyDescent="0.3">
      <c r="BK508" s="39"/>
    </row>
    <row r="509" spans="5:63" x14ac:dyDescent="0.3">
      <c r="BK509" s="3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E1" s="140" t="s">
        <v>480</v>
      </c>
      <c r="F1" s="141"/>
      <c r="G1" s="142"/>
    </row>
    <row r="2" spans="3:14" ht="15" thickBot="1" x14ac:dyDescent="0.35"/>
    <row r="3" spans="3:14" x14ac:dyDescent="0.3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35">
      <c r="C4" s="97">
        <f>+IRA!J4+IRA!W4+IRA!AJ4</f>
        <v>394</v>
      </c>
      <c r="D4" s="98">
        <f>+IRA!K4+IRA!X4+IRA!AK4</f>
        <v>205</v>
      </c>
      <c r="E4" s="98">
        <f>+IRA!L4+IRA!Y4+IRA!AL4</f>
        <v>267</v>
      </c>
      <c r="F4" s="98">
        <f>+IRA!M4+IRA!Z4+IRA!AM4</f>
        <v>241</v>
      </c>
      <c r="G4" s="98">
        <f>+IRA!N4+IRA!AA4+IRA!AN4</f>
        <v>207</v>
      </c>
      <c r="H4" s="98">
        <f>+IRA!O4+IRA!AB4+IRA!AO4</f>
        <v>190</v>
      </c>
      <c r="I4" s="98">
        <f>+IRA!P4+IRA!AC4+IRA!AP4</f>
        <v>191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39"/>
    <col min="2" max="2" width="18.5546875" style="39" customWidth="1"/>
    <col min="3" max="3" width="14.77734375" style="41" customWidth="1"/>
    <col min="4" max="4" width="15.77734375" style="39" customWidth="1"/>
    <col min="5" max="6" width="15.21875" style="39" customWidth="1"/>
    <col min="7" max="16384" width="11.44140625" style="39"/>
  </cols>
  <sheetData>
    <row r="1" spans="2:8" x14ac:dyDescent="0.3">
      <c r="C1" s="155"/>
      <c r="D1" s="155"/>
      <c r="E1" s="155"/>
      <c r="F1" s="155"/>
    </row>
    <row r="2" spans="2:8" ht="15" thickBot="1" x14ac:dyDescent="0.35"/>
    <row r="3" spans="2:8" ht="15" customHeight="1" x14ac:dyDescent="0.3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35">
      <c r="B5" s="148"/>
      <c r="C5" s="158"/>
      <c r="D5" s="158"/>
      <c r="E5" s="158"/>
      <c r="F5" s="151"/>
      <c r="G5" s="154"/>
      <c r="H5" s="145"/>
    </row>
    <row r="6" spans="2:8" x14ac:dyDescent="0.3">
      <c r="B6" s="71" t="s">
        <v>463</v>
      </c>
      <c r="C6" s="72">
        <f>SUMIFS(IRA!$V$6:$V$406,IRA!$E$6:$E$406,REDES!B6)</f>
        <v>20</v>
      </c>
      <c r="D6" s="73">
        <f>SUMIFS(IRA!$AI$6:$AI$406,IRA!$E$6:$E$406,REDES!B6)</f>
        <v>1</v>
      </c>
      <c r="E6" s="74">
        <f>SUMIFS(IRA!$AV$6:$AV$406,IRA!$E$6:$E$406,REDES!B6)</f>
        <v>112</v>
      </c>
      <c r="F6" s="85">
        <f>SUM(C6:E6)</f>
        <v>133</v>
      </c>
      <c r="G6" s="90">
        <f>SUMIFS(IRA!$BI$6:$BI$393,IRA!$E$6:$E$393,REDES!B6)</f>
        <v>0</v>
      </c>
      <c r="H6" s="91" t="e">
        <f>F6/G6</f>
        <v>#DIV/0!</v>
      </c>
    </row>
    <row r="7" spans="2:8" x14ac:dyDescent="0.3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">
      <c r="B8" s="75" t="s">
        <v>108</v>
      </c>
      <c r="C8" s="76">
        <f>SUMIFS(IRA!$V$6:$V$406,IRA!$E$6:$E$406,REDES!B8)</f>
        <v>28</v>
      </c>
      <c r="D8" s="77">
        <f>SUMIFS(IRA!$AI$6:$AI$406,IRA!$E$6:$E$406,REDES!B8)</f>
        <v>3</v>
      </c>
      <c r="E8" s="78">
        <f>SUMIFS(IRA!$AV$6:$AV$406,IRA!$E$6:$E$406,REDES!B8)</f>
        <v>93</v>
      </c>
      <c r="F8" s="86">
        <f t="shared" si="0"/>
        <v>124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">
      <c r="B9" s="75" t="s">
        <v>193</v>
      </c>
      <c r="C9" s="76">
        <f>SUMIFS(IRA!$V$6:$V$406,IRA!$E$6:$E$406,REDES!B9)</f>
        <v>14</v>
      </c>
      <c r="D9" s="77">
        <f>SUMIFS(IRA!$AI$6:$AI$406,IRA!$E$6:$E$406,REDES!B9)</f>
        <v>1</v>
      </c>
      <c r="E9" s="78">
        <f>SUMIFS(IRA!$AV$6:$AV$406,IRA!$E$6:$E$406,REDES!B9)</f>
        <v>106</v>
      </c>
      <c r="F9" s="86">
        <f t="shared" si="0"/>
        <v>121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">
      <c r="B12" s="75" t="s">
        <v>256</v>
      </c>
      <c r="C12" s="76">
        <f>SUMIFS(IRA!$V$6:$V$406,IRA!$E$6:$E$406,REDES!B12)</f>
        <v>33</v>
      </c>
      <c r="D12" s="77">
        <f>SUMIFS(IRA!$AI$6:$AI$406,IRA!$E$6:$E$406,REDES!B12)</f>
        <v>0</v>
      </c>
      <c r="E12" s="78">
        <f>SUMIFS(IRA!$AV$6:$AV$406,IRA!$E$6:$E$406,REDES!B12)</f>
        <v>48</v>
      </c>
      <c r="F12" s="86">
        <f t="shared" si="0"/>
        <v>81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">
      <c r="B13" s="75" t="s">
        <v>11</v>
      </c>
      <c r="C13" s="76">
        <f>SUMIFS(IRA!$V$6:$V$406,IRA!$E$6:$E$406,REDES!B13)</f>
        <v>99</v>
      </c>
      <c r="D13" s="77">
        <f>SUMIFS(IRA!$AI$6:$AI$406,IRA!$E$6:$E$406,REDES!B13)</f>
        <v>0</v>
      </c>
      <c r="E13" s="78">
        <f>SUMIFS(IRA!$AV$6:$AV$406,IRA!$E$6:$E$406,REDES!B13)</f>
        <v>92</v>
      </c>
      <c r="F13" s="86">
        <f t="shared" si="0"/>
        <v>191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35">
      <c r="B14" s="75" t="s">
        <v>70</v>
      </c>
      <c r="C14" s="79">
        <f>SUMIFS(IRA!$V$6:$V$406,IRA!$E$6:$E$406,REDES!B14)</f>
        <v>33</v>
      </c>
      <c r="D14" s="80">
        <f>SUMIFS(IRA!$AI$6:$AI$406,IRA!$E$6:$E$406,REDES!B14)</f>
        <v>7</v>
      </c>
      <c r="E14" s="81">
        <f>SUMIFS(IRA!$AV$6:$AV$406,IRA!$E$6:$E$406,REDES!B14)</f>
        <v>232</v>
      </c>
      <c r="F14" s="87">
        <f t="shared" si="0"/>
        <v>272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35">
      <c r="B15" s="82" t="s">
        <v>500</v>
      </c>
      <c r="C15" s="83">
        <f>SUM(C6:C14)</f>
        <v>227</v>
      </c>
      <c r="D15" s="84">
        <f>SUM(D6:D14)</f>
        <v>12</v>
      </c>
      <c r="E15" s="84">
        <f>SUM(E6:E14)</f>
        <v>683</v>
      </c>
      <c r="F15" s="88">
        <f>SUM(F6:F14)</f>
        <v>922</v>
      </c>
      <c r="G15" s="89">
        <f>SUM(G6:G14)</f>
        <v>0</v>
      </c>
      <c r="H15" s="93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2022-08-09T15:19:40Z</dcterms:modified>
</cp:coreProperties>
</file>